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mpReleases\Snapshot\1\Assembly 834835\SRC_External\"/>
    </mc:Choice>
  </mc:AlternateContent>
  <xr:revisionPtr revIDLastSave="0" documentId="8_{3CA20D7C-97B5-4085-AC4F-B6AEAAA5432F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Manufacturing" sheetId="5" r:id="rId1"/>
    <sheet name="Project Information" sheetId="2" r:id="rId2"/>
  </sheets>
  <definedNames>
    <definedName name="_xlnm.Print_Area" localSheetId="0">Manufacturing!$A:$H</definedName>
    <definedName name="_xlnm.Print_Titles" localSheetId="0">Manufacturing!$9:$9</definedName>
    <definedName name="IFS_DOCUMENT_NUMBER">'Project Information'!$B$18</definedName>
    <definedName name="IFS_DOCUMENT_REVISION">'Project Information'!$B$19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3" i="5" l="1"/>
  <c r="A83" i="5"/>
  <c r="H82" i="5"/>
  <c r="A82" i="5"/>
  <c r="H81" i="5"/>
  <c r="A81" i="5"/>
  <c r="H80" i="5"/>
  <c r="A80" i="5"/>
  <c r="H79" i="5"/>
  <c r="A79" i="5"/>
  <c r="H78" i="5"/>
  <c r="A78" i="5"/>
  <c r="H77" i="5"/>
  <c r="A77" i="5"/>
  <c r="H76" i="5"/>
  <c r="A76" i="5"/>
  <c r="H75" i="5"/>
  <c r="A75" i="5"/>
  <c r="H74" i="5"/>
  <c r="A74" i="5"/>
  <c r="H73" i="5"/>
  <c r="A73" i="5"/>
  <c r="H72" i="5"/>
  <c r="A72" i="5"/>
  <c r="H71" i="5"/>
  <c r="A71" i="5"/>
  <c r="H70" i="5"/>
  <c r="A70" i="5"/>
  <c r="H69" i="5"/>
  <c r="A69" i="5"/>
  <c r="H68" i="5"/>
  <c r="A68" i="5"/>
  <c r="H67" i="5"/>
  <c r="A67" i="5"/>
  <c r="H66" i="5"/>
  <c r="A66" i="5"/>
  <c r="H65" i="5"/>
  <c r="A65" i="5"/>
  <c r="H64" i="5"/>
  <c r="A64" i="5"/>
  <c r="H63" i="5"/>
  <c r="A63" i="5"/>
  <c r="H62" i="5"/>
  <c r="A62" i="5"/>
  <c r="H61" i="5"/>
  <c r="A61" i="5"/>
  <c r="H60" i="5"/>
  <c r="A60" i="5"/>
  <c r="H59" i="5"/>
  <c r="A59" i="5"/>
  <c r="H58" i="5"/>
  <c r="A58" i="5"/>
  <c r="H57" i="5"/>
  <c r="A57" i="5"/>
  <c r="H56" i="5"/>
  <c r="A56" i="5"/>
  <c r="H55" i="5"/>
  <c r="A55" i="5"/>
  <c r="H54" i="5"/>
  <c r="A54" i="5"/>
  <c r="H53" i="5"/>
  <c r="A53" i="5"/>
  <c r="H52" i="5"/>
  <c r="A52" i="5"/>
  <c r="H51" i="5"/>
  <c r="A51" i="5"/>
  <c r="H50" i="5"/>
  <c r="A50" i="5"/>
  <c r="H49" i="5"/>
  <c r="A49" i="5"/>
  <c r="H48" i="5"/>
  <c r="A48" i="5"/>
  <c r="H47" i="5"/>
  <c r="A47" i="5"/>
  <c r="H46" i="5"/>
  <c r="A46" i="5"/>
  <c r="H45" i="5"/>
  <c r="A45" i="5"/>
  <c r="H44" i="5"/>
  <c r="A44" i="5"/>
  <c r="H43" i="5"/>
  <c r="A43" i="5"/>
  <c r="H42" i="5"/>
  <c r="A42" i="5"/>
  <c r="H41" i="5"/>
  <c r="A41" i="5"/>
  <c r="H40" i="5"/>
  <c r="A40" i="5"/>
  <c r="H39" i="5"/>
  <c r="A39" i="5"/>
  <c r="H38" i="5"/>
  <c r="A38" i="5"/>
  <c r="H37" i="5"/>
  <c r="A37" i="5"/>
  <c r="H36" i="5"/>
  <c r="A36" i="5"/>
  <c r="H35" i="5"/>
  <c r="A35" i="5"/>
  <c r="H34" i="5"/>
  <c r="A34" i="5"/>
  <c r="H33" i="5"/>
  <c r="A33" i="5"/>
  <c r="H32" i="5"/>
  <c r="A32" i="5"/>
  <c r="H31" i="5"/>
  <c r="A31" i="5"/>
  <c r="H30" i="5"/>
  <c r="A30" i="5"/>
  <c r="H29" i="5"/>
  <c r="A29" i="5"/>
  <c r="H28" i="5"/>
  <c r="A28" i="5"/>
  <c r="H27" i="5"/>
  <c r="A27" i="5"/>
  <c r="H26" i="5"/>
  <c r="A26" i="5"/>
  <c r="H25" i="5"/>
  <c r="A25" i="5"/>
  <c r="H24" i="5"/>
  <c r="A24" i="5"/>
  <c r="H23" i="5"/>
  <c r="A23" i="5"/>
  <c r="H22" i="5"/>
  <c r="A22" i="5"/>
  <c r="H21" i="5"/>
  <c r="A21" i="5"/>
  <c r="H20" i="5"/>
  <c r="A20" i="5"/>
  <c r="H19" i="5"/>
  <c r="A19" i="5"/>
  <c r="H18" i="5"/>
  <c r="A18" i="5"/>
  <c r="H17" i="5"/>
  <c r="A17" i="5"/>
  <c r="H16" i="5"/>
  <c r="A16" i="5"/>
  <c r="H15" i="5"/>
  <c r="A15" i="5"/>
  <c r="H14" i="5"/>
  <c r="A14" i="5"/>
  <c r="F10" i="5"/>
  <c r="E1" i="5"/>
  <c r="H13" i="5" l="1"/>
  <c r="H12" i="5"/>
  <c r="H2" i="5" l="1"/>
  <c r="E4" i="5"/>
  <c r="E3" i="5"/>
  <c r="E2" i="5"/>
  <c r="E5" i="5"/>
  <c r="A10" i="5"/>
  <c r="A13" i="5" l="1"/>
  <c r="A12" i="5"/>
</calcChain>
</file>

<file path=xl/sharedStrings.xml><?xml version="1.0" encoding="utf-8"?>
<sst xmlns="http://schemas.openxmlformats.org/spreadsheetml/2006/main" count="798" uniqueCount="537">
  <si>
    <t>Title</t>
  </si>
  <si>
    <t>Variant Name</t>
  </si>
  <si>
    <t>Project Filename</t>
  </si>
  <si>
    <t>Data-Source Filename</t>
  </si>
  <si>
    <t>Data-Source Full Path</t>
  </si>
  <si>
    <t>Total Quantity</t>
  </si>
  <si>
    <t>Report Time</t>
  </si>
  <si>
    <t>Report Date</t>
  </si>
  <si>
    <t>Output Name</t>
  </si>
  <si>
    <t>Output Type</t>
  </si>
  <si>
    <t>Output Generator Name</t>
  </si>
  <si>
    <t>Output Generator Description</t>
  </si>
  <si>
    <t>Designator</t>
  </si>
  <si>
    <t>Pos.</t>
  </si>
  <si>
    <t>single source</t>
  </si>
  <si>
    <t>not mounted</t>
  </si>
  <si>
    <t>Bill of Material</t>
  </si>
  <si>
    <t>Qty.</t>
  </si>
  <si>
    <t>Manufacturer 1</t>
  </si>
  <si>
    <t>Manufacturer 2</t>
  </si>
  <si>
    <t>Manufacturer 3</t>
  </si>
  <si>
    <t>Manufacturer 6</t>
  </si>
  <si>
    <t>Manufacturer 5</t>
  </si>
  <si>
    <t>Manufacturer 4</t>
  </si>
  <si>
    <t>Manufacturer 7</t>
  </si>
  <si>
    <t>Manufacturer 8</t>
  </si>
  <si>
    <t>Manufacturer 9</t>
  </si>
  <si>
    <t>Source</t>
  </si>
  <si>
    <t>Specification</t>
  </si>
  <si>
    <t>Part Choice 1</t>
  </si>
  <si>
    <t>Part Choice 2</t>
  </si>
  <si>
    <t>Part Choice 3</t>
  </si>
  <si>
    <t>Part Choice 4</t>
  </si>
  <si>
    <t>Part Choice 5</t>
  </si>
  <si>
    <t>Part Choice 6</t>
  </si>
  <si>
    <t>Part Choice 7</t>
  </si>
  <si>
    <t>Part Choice 8</t>
  </si>
  <si>
    <t>Part Choice 9</t>
  </si>
  <si>
    <t>Part Number 1</t>
  </si>
  <si>
    <t>Part Number 2</t>
  </si>
  <si>
    <t>Part Number 3</t>
  </si>
  <si>
    <t>Part Number 9</t>
  </si>
  <si>
    <t>Part Number 8</t>
  </si>
  <si>
    <t>Part Number 7</t>
  </si>
  <si>
    <t>Part Number 6</t>
  </si>
  <si>
    <t>Part Number 5</t>
  </si>
  <si>
    <t>Part Number 4</t>
  </si>
  <si>
    <t>Total Part Quantity:</t>
  </si>
  <si>
    <t>Variant Number</t>
  </si>
  <si>
    <t>PCBA Revision</t>
  </si>
  <si>
    <t>Document Number:</t>
  </si>
  <si>
    <t>Revision:</t>
  </si>
  <si>
    <t>???</t>
  </si>
  <si>
    <t>(w/o PCB unassembled)</t>
  </si>
  <si>
    <t>PCB unassembled</t>
  </si>
  <si>
    <t>-</t>
  </si>
  <si>
    <t>Department</t>
  </si>
  <si>
    <t>Date:</t>
  </si>
  <si>
    <t>Source: Free --&gt; Manufacturer freely selectable. Part Choices are only recommendations.</t>
  </si>
  <si>
    <t>IFS_DOCUMENT_NUMBER</t>
  </si>
  <si>
    <t>IFS_DOCUMENT_REVISION</t>
  </si>
  <si>
    <t>Variant Description</t>
  </si>
  <si>
    <t>Part Choices</t>
  </si>
  <si>
    <t>Part Choice 10</t>
  </si>
  <si>
    <t>Manufacturer 10</t>
  </si>
  <si>
    <t>Part Number 10</t>
  </si>
  <si>
    <t>Part Choice 11</t>
  </si>
  <si>
    <t>Manufacturer 11</t>
  </si>
  <si>
    <t>Part Number 11</t>
  </si>
  <si>
    <t>Part Choice 12</t>
  </si>
  <si>
    <t>Manufacturer 12</t>
  </si>
  <si>
    <t>Part Number 12</t>
  </si>
  <si>
    <t>Part Choice 13</t>
  </si>
  <si>
    <t>Manufacturer 13</t>
  </si>
  <si>
    <t>Part Number 13</t>
  </si>
  <si>
    <t>Part Choice 14</t>
  </si>
  <si>
    <t>Manufacturer 14</t>
  </si>
  <si>
    <t>Part Number 14</t>
  </si>
  <si>
    <t>Part Choice 15</t>
  </si>
  <si>
    <t>Manufacturer 15</t>
  </si>
  <si>
    <t>Part Number 15</t>
  </si>
  <si>
    <t>Part Choice 16</t>
  </si>
  <si>
    <t>Manufacturer 16</t>
  </si>
  <si>
    <t>Part Number 16</t>
  </si>
  <si>
    <t>Part Choice 17</t>
  </si>
  <si>
    <t>Manufacturer 17</t>
  </si>
  <si>
    <t>Part Number 17</t>
  </si>
  <si>
    <t>Part Choice 18</t>
  </si>
  <si>
    <t>Manufacturer 18</t>
  </si>
  <si>
    <t>Part Number 18</t>
  </si>
  <si>
    <t>Part Choice 19</t>
  </si>
  <si>
    <t>Manufacturer 19</t>
  </si>
  <si>
    <t>Part Number 19</t>
  </si>
  <si>
    <t>Part Choice 20</t>
  </si>
  <si>
    <t>Part Number 20</t>
  </si>
  <si>
    <t>Manufacturer 20</t>
  </si>
  <si>
    <t>Part Choice 21</t>
  </si>
  <si>
    <t>Manufacturer 21</t>
  </si>
  <si>
    <t>Part Number 21</t>
  </si>
  <si>
    <t>Part Choice 22</t>
  </si>
  <si>
    <t>Manufacturer 22</t>
  </si>
  <si>
    <t>Part Number 22</t>
  </si>
  <si>
    <t>Part Choice 23</t>
  </si>
  <si>
    <t>Manufacturer 23</t>
  </si>
  <si>
    <t>Part Number 23</t>
  </si>
  <si>
    <t>Part Choice 24</t>
  </si>
  <si>
    <t>Manufacturer 24</t>
  </si>
  <si>
    <t>Part Number 24</t>
  </si>
  <si>
    <t>Part Choice 25</t>
  </si>
  <si>
    <t>Manufacturer 25</t>
  </si>
  <si>
    <t>Part Number 25</t>
  </si>
  <si>
    <t>Note:  In case of discrepancies regarding the population information, this BOM is the leading document for assembly relevant attributes.
Please inform maxon in case of inconsistencies.</t>
  </si>
  <si>
    <t>Part_Choices</t>
  </si>
  <si>
    <t>CMP</t>
  </si>
  <si>
    <t>Rev.</t>
  </si>
  <si>
    <t>??</t>
  </si>
  <si>
    <t>Specification info: Y --&gt; Required; N or empty --&gt; Not required</t>
  </si>
  <si>
    <t>Compliance Req. defined in Prod. Instructions. If absent, all parts must be RoHS compliant.</t>
  </si>
  <si>
    <t>Report Date &amp; Time</t>
  </si>
  <si>
    <t>Item ID</t>
  </si>
  <si>
    <t>CMP-000709</t>
  </si>
  <si>
    <t>CMP-001306</t>
  </si>
  <si>
    <t>CMP-000937</t>
  </si>
  <si>
    <t>CMP-001857</t>
  </si>
  <si>
    <t>CMP-001205</t>
  </si>
  <si>
    <t>CMP-001930</t>
  </si>
  <si>
    <t>CMP-001931</t>
  </si>
  <si>
    <t>CMP-001034</t>
  </si>
  <si>
    <t>CMP-001146</t>
  </si>
  <si>
    <t>CMP-002059</t>
  </si>
  <si>
    <t>CMP-000705</t>
  </si>
  <si>
    <t>CMP-000706</t>
  </si>
  <si>
    <t>CMP-000726</t>
  </si>
  <si>
    <t>CMP-001106</t>
  </si>
  <si>
    <t>CMP-000606</t>
  </si>
  <si>
    <t>CMP-000066</t>
  </si>
  <si>
    <t>CMP-000633</t>
  </si>
  <si>
    <t>CMP-000635</t>
  </si>
  <si>
    <t>CMP-001762</t>
  </si>
  <si>
    <t>CMP-001885</t>
  </si>
  <si>
    <t>CMP-001117</t>
  </si>
  <si>
    <t>CMP-000723</t>
  </si>
  <si>
    <t>CMP-000722</t>
  </si>
  <si>
    <t>CMP-001761</t>
  </si>
  <si>
    <t>CMP-001760</t>
  </si>
  <si>
    <t>CMP-001759</t>
  </si>
  <si>
    <t>CMP-001787</t>
  </si>
  <si>
    <t>CMP-001785</t>
  </si>
  <si>
    <t>CMP-001108</t>
  </si>
  <si>
    <t>CMP-001890</t>
  </si>
  <si>
    <t>CMP-000161</t>
  </si>
  <si>
    <t>CMP-000197</t>
  </si>
  <si>
    <t>CMP-000173</t>
  </si>
  <si>
    <t>CMP-000935</t>
  </si>
  <si>
    <t>CMP-000206</t>
  </si>
  <si>
    <t>CMP-000325</t>
  </si>
  <si>
    <t>CMP-000466</t>
  </si>
  <si>
    <t>CMP-000185</t>
  </si>
  <si>
    <t>CMP-000492</t>
  </si>
  <si>
    <t>CMP-000258</t>
  </si>
  <si>
    <t>CMP-000221</t>
  </si>
  <si>
    <t>CMP-001891</t>
  </si>
  <si>
    <t>CMP-001674</t>
  </si>
  <si>
    <t>CMP-000497</t>
  </si>
  <si>
    <t>CMP-000225</t>
  </si>
  <si>
    <t>CMP-002057</t>
  </si>
  <si>
    <t>CMP-000169</t>
  </si>
  <si>
    <t>CMP-002278</t>
  </si>
  <si>
    <t>CMP-000792</t>
  </si>
  <si>
    <t>CMP-000784</t>
  </si>
  <si>
    <t>CMP-001031</t>
  </si>
  <si>
    <t>CMP-001041</t>
  </si>
  <si>
    <t>CMP-002037</t>
  </si>
  <si>
    <t>CMP-000646</t>
  </si>
  <si>
    <t>CMP-001843</t>
  </si>
  <si>
    <t>CMP-001140</t>
  </si>
  <si>
    <t>CMP-000672</t>
  </si>
  <si>
    <t>CMP-001174</t>
  </si>
  <si>
    <t>CMP-001018</t>
  </si>
  <si>
    <t>CMP-001016</t>
  </si>
  <si>
    <t>CMP-001098</t>
  </si>
  <si>
    <t>CMP-001165</t>
  </si>
  <si>
    <t>CMP-001014</t>
  </si>
  <si>
    <t>CMP-001015</t>
  </si>
  <si>
    <t>CMP-001023</t>
  </si>
  <si>
    <t>CMP-001170</t>
  </si>
  <si>
    <t>CMP-001110</t>
  </si>
  <si>
    <t>CMP-001107</t>
  </si>
  <si>
    <t>CMP-001083</t>
  </si>
  <si>
    <t>CMP-001692</t>
  </si>
  <si>
    <t>Revision</t>
  </si>
  <si>
    <t>Qty</t>
  </si>
  <si>
    <t>C200, C201, C203, C207, C208, C209, C210, C211, C414, C420, C502, C504</t>
  </si>
  <si>
    <t>C202, C206, C415, C421</t>
  </si>
  <si>
    <t>C204, C205</t>
  </si>
  <si>
    <t>C212</t>
  </si>
  <si>
    <t>C400</t>
  </si>
  <si>
    <t>C401</t>
  </si>
  <si>
    <t>C402, C403, C404</t>
  </si>
  <si>
    <t>C405, C406, C407</t>
  </si>
  <si>
    <t>C408, C409, C410, C411, C412</t>
  </si>
  <si>
    <t>C413</t>
  </si>
  <si>
    <t>C416</t>
  </si>
  <si>
    <t>C417</t>
  </si>
  <si>
    <t>C418, C419, C500, C501, C509</t>
  </si>
  <si>
    <t>C503, C505, C506, C507, C508</t>
  </si>
  <si>
    <t>D200, D503</t>
  </si>
  <si>
    <t>D201, D204, D205, D401, D402, D504, D505, D508, D509, D512, D513, D516</t>
  </si>
  <si>
    <t>D202, D203, D209, D210</t>
  </si>
  <si>
    <t>D206, D207</t>
  </si>
  <si>
    <t>D208</t>
  </si>
  <si>
    <t>D400</t>
  </si>
  <si>
    <t>D403, D404</t>
  </si>
  <si>
    <t>D405, D406, D506, D507, D510, D511, D514, D515, D517</t>
  </si>
  <si>
    <t>D500, D501, D502</t>
  </si>
  <si>
    <t>DS200</t>
  </si>
  <si>
    <t>DS201</t>
  </si>
  <si>
    <t>F400</t>
  </si>
  <si>
    <t>L400, L401, L402</t>
  </si>
  <si>
    <t>MP200, MP201, MP202, MP203</t>
  </si>
  <si>
    <t>MP400, MP401</t>
  </si>
  <si>
    <t>MP402, MP403</t>
  </si>
  <si>
    <t>Q200</t>
  </si>
  <si>
    <t>Q400</t>
  </si>
  <si>
    <t>R200</t>
  </si>
  <si>
    <t>R202, R203</t>
  </si>
  <si>
    <t>R204, R205, R418</t>
  </si>
  <si>
    <t>R206</t>
  </si>
  <si>
    <t>R207, R208</t>
  </si>
  <si>
    <t>R209</t>
  </si>
  <si>
    <t>R210, R421, R500, R501, R507, R508, R509</t>
  </si>
  <si>
    <t>R211, R212</t>
  </si>
  <si>
    <t>R213, R214, R215, R428</t>
  </si>
  <si>
    <t>R406, R407, R408</t>
  </si>
  <si>
    <t>R422</t>
  </si>
  <si>
    <t>R423</t>
  </si>
  <si>
    <t>R424</t>
  </si>
  <si>
    <t>R425</t>
  </si>
  <si>
    <t>R427</t>
  </si>
  <si>
    <t>R429</t>
  </si>
  <si>
    <t>R502, R503, R504, R505, R506, R510</t>
  </si>
  <si>
    <t>RN400</t>
  </si>
  <si>
    <t>RN500, RN501</t>
  </si>
  <si>
    <t>RN502, RN503, RN504</t>
  </si>
  <si>
    <t>SW1</t>
  </si>
  <si>
    <t>U200</t>
  </si>
  <si>
    <t>U201, U202</t>
  </si>
  <si>
    <t>U203</t>
  </si>
  <si>
    <t>U400</t>
  </si>
  <si>
    <t>U401</t>
  </si>
  <si>
    <t>U500</t>
  </si>
  <si>
    <t>U501</t>
  </si>
  <si>
    <t>X1</t>
  </si>
  <si>
    <t>X3</t>
  </si>
  <si>
    <t>X4</t>
  </si>
  <si>
    <t>X5</t>
  </si>
  <si>
    <t>X7</t>
  </si>
  <si>
    <t>X8</t>
  </si>
  <si>
    <t>X10</t>
  </si>
  <si>
    <t>X11, X12</t>
  </si>
  <si>
    <t>X13</t>
  </si>
  <si>
    <t>X16</t>
  </si>
  <si>
    <t>X200</t>
  </si>
  <si>
    <t>X400a, X400b</t>
  </si>
  <si>
    <t>Ceramic, 0402, 100nF, 20%, &gt;=16V, X7R, @, Soft Termination: N, -55°C to 125°C</t>
  </si>
  <si>
    <t>Ceramic, 0402, 100nF, 20%, &gt;=50V, X7R, @, Soft Termination: N, -55°C to 125°C</t>
  </si>
  <si>
    <t>C0805C103KBRACAUTO</t>
  </si>
  <si>
    <t>HHXC500ARA470MHA0G</t>
  </si>
  <si>
    <t>HHXD630ARA220MF80G</t>
  </si>
  <si>
    <t>Ceramic, 0402, 470pF, 20%, &gt;=100V, C0G/NP0/X7R, @, Soft Termination: N, -55°C to 125°C</t>
  </si>
  <si>
    <t>Ceramic, 0402, 220pF, 20%, &gt;=100V, C0G/NP0/X7R, @, Soft Termination: N, -55°C to 125°C</t>
  </si>
  <si>
    <t>Ceramic, 1206, 4.7µF, 20%, &gt;=50V, X7R/X7S, 2.5µF@24V, Soft Termination: Y, -55°C to 125°C</t>
  </si>
  <si>
    <t>Ceramic, 0603, 1µF, 20%, &gt;=35V, X7R, @, Soft Termination: Y, -55°C to 125°C</t>
  </si>
  <si>
    <t>Ceramic, 0805, 4.7µF, 20%, &gt;=35V, X7R/X7S/X6S, @, Soft Termination: N, -55°C to 105°C</t>
  </si>
  <si>
    <t>Ceramic, 0402, 1nF, 20%, &gt;=50V, X7R, @, Soft Termination: N, -55°C to 125°C</t>
  </si>
  <si>
    <t>Ceramic, 0402, 22pF, 10%, &gt;=50V, C0G/NP0, @, Soft Termination: N, -55°C to 125°C</t>
  </si>
  <si>
    <t>Ceramic, 0402, 220pF, 10%, &gt;=50V, C0G/NP0/X7R, @, Soft Termination: N, -55°C to 125°C</t>
  </si>
  <si>
    <t>D12V0L1B2LP-7B</t>
  </si>
  <si>
    <t>1N4148WL2-TP</t>
  </si>
  <si>
    <t>EZAEG2A50AX</t>
  </si>
  <si>
    <t>SS110LW</t>
  </si>
  <si>
    <t>PESD5V0L4UG</t>
  </si>
  <si>
    <t>SMF28A</t>
  </si>
  <si>
    <t>PESD5V0L1UL</t>
  </si>
  <si>
    <t>PTVS3V3D1BALYL</t>
  </si>
  <si>
    <t>598-8010-107F</t>
  </si>
  <si>
    <t>598-8070-107F</t>
  </si>
  <si>
    <t>0157004.</t>
  </si>
  <si>
    <t>SRN8040TA-330M</t>
  </si>
  <si>
    <t>973100365</t>
  </si>
  <si>
    <t>9774015243</t>
  </si>
  <si>
    <t>9774015943</t>
  </si>
  <si>
    <t>VNS1NV04DP-E</t>
  </si>
  <si>
    <t>CSD17483F4</t>
  </si>
  <si>
    <t>Thick-Film, 0402, 47, 1%, 62.5mW@70°C, 50V, 100ppm, -55°C to 155°C</t>
  </si>
  <si>
    <t>Thick-Film, 0402, 2.2k, 1%, 62.5mW@70°C, 50V, 100ppm, -55°C to 155°C</t>
  </si>
  <si>
    <t>Thick-Film, 0402, 220, 1%, 62.5mW@70°C, 50V, 100ppm, -55°C to 155°C</t>
  </si>
  <si>
    <t>Thick-Film, 1206, 2M, 5%, 250mW@70°C, 500V, 200ppm, -55°C to 155°C</t>
  </si>
  <si>
    <t>Thick-Film, 0402, 5.1k, 1%, 62.5mW@70°C, 50V, 100ppm, -55°C to 155°C</t>
  </si>
  <si>
    <t>Thick-Film, 0805, 120, 1%, 125mW@70°C, 150V, 100ppm, -55°C to 155°C</t>
  </si>
  <si>
    <t>Thick-Film, 0402, 0, -55°C to 155°C</t>
  </si>
  <si>
    <t>Thick-Film, 0402, 680, 1%, 62.5mW@70°C, 50V, 100ppm, -55°C to 155°C</t>
  </si>
  <si>
    <t>Thick-Film, 0402, 10k, 1%, 62.5mW@70°C, 50V, 100ppm, -55°C to 155°C</t>
  </si>
  <si>
    <t>Thick-Film, 0603, 390, 1%, 100mW@70°C, 75V, 100ppm, -55°C to 155°C</t>
  </si>
  <si>
    <t>Thick-Film, 0402, 470k, 1%, 62.5mW@70°C, 50V, 100ppm, -55°C to 155°C</t>
  </si>
  <si>
    <t>Thin-Film, 0402, 100k, 0.1%, 62.5mW@70°C, 50V, 100ppm, -55°C to 155°C</t>
  </si>
  <si>
    <t>Thin-Film, 0402, 27k, 0.1%, 62.5mW@70°C, 50V, 100ppm, -55°C to 155°C</t>
  </si>
  <si>
    <t>Thick-Film, 0402, 16k, 1%, 62.5mW@70°C, 50V, 100ppm, -55°C to 155°C</t>
  </si>
  <si>
    <t>Thick-Film, 0402, 1M, 1%, 62.5mW@70°C, 50V, 100ppm, -55°C to 155°C</t>
  </si>
  <si>
    <t>Thick-Film, 0402, 0.47, 5%, 62.5mW@70°C, 50V, 1000ppm, -55°C to 155°C</t>
  </si>
  <si>
    <t>Thick-Film, 0402, 150, 1%, 62.5mW@70°C, 50V, 100ppm, -55°C to 155°C</t>
  </si>
  <si>
    <t>Thick-Film Concave/Convex, 4x0402, 47k, 5%, 62.5mW@70°C, 50V, 200ppm, -55°C to 125°C</t>
  </si>
  <si>
    <t>Thick-Film Concave/Convex, 4x0402, 10k, 5%, 62.5mW@70°C, 25V, 200ppm, -55°C to 125°C</t>
  </si>
  <si>
    <t>Thick-Film Concave/Convex, 4x0402, 4.7k, 5%, 62.5mW@70°C, 25V, 200ppm, -55°C to 125°C</t>
  </si>
  <si>
    <t>DHN-08F-T-V</t>
  </si>
  <si>
    <t>SN74LVC1G17DCK</t>
  </si>
  <si>
    <t>SN74AHCT1G00DCKR</t>
  </si>
  <si>
    <t>MAX202IPW</t>
  </si>
  <si>
    <t>TPS259470ARPWR</t>
  </si>
  <si>
    <t>SN74LVC2G17DCKR</t>
  </si>
  <si>
    <t>TJA1051TK/3/1J</t>
  </si>
  <si>
    <t>AM26LV32EIPWR</t>
  </si>
  <si>
    <t>39281023</t>
  </si>
  <si>
    <t>39281043</t>
  </si>
  <si>
    <t>430450612</t>
  </si>
  <si>
    <t>52601-S10-8LF</t>
  </si>
  <si>
    <t>5025840860</t>
  </si>
  <si>
    <t>5025840760</t>
  </si>
  <si>
    <t>RS232</t>
  </si>
  <si>
    <t>5025840460</t>
  </si>
  <si>
    <t>USB4115-03-C</t>
  </si>
  <si>
    <t>430450212</t>
  </si>
  <si>
    <t>AXT410124</t>
  </si>
  <si>
    <t>AXF5G6012</t>
  </si>
  <si>
    <t>Free</t>
  </si>
  <si>
    <t>Multi</t>
  </si>
  <si>
    <t>Single</t>
  </si>
  <si>
    <t>YAGEO Corporation</t>
  </si>
  <si>
    <t>Nippon Chemi-Con Corporation</t>
  </si>
  <si>
    <t>TDK Corporation</t>
  </si>
  <si>
    <t>Diodes Incorporated</t>
  </si>
  <si>
    <t>Micro Commercial Components Corp.</t>
  </si>
  <si>
    <t>Panasonic Industrial Devices</t>
  </si>
  <si>
    <t>Taiwan Semiconductor Co., Ltd.</t>
  </si>
  <si>
    <t>Nexperia</t>
  </si>
  <si>
    <t>Littelfuse, Inc.</t>
  </si>
  <si>
    <t>Toshiba Electronic Devices &amp; Storage Corporation</t>
  </si>
  <si>
    <t>Dialight plc</t>
  </si>
  <si>
    <t>Eaton</t>
  </si>
  <si>
    <t>Wurth Elektronik eiSos GmbH &amp; Co. KG</t>
  </si>
  <si>
    <t>STMicroelectronics N.V.</t>
  </si>
  <si>
    <t>Texas Instruments Incorporated</t>
  </si>
  <si>
    <t>Diptronics Manufacturing Inc.</t>
  </si>
  <si>
    <t>NXP Semiconductors</t>
  </si>
  <si>
    <t>Molex LLC</t>
  </si>
  <si>
    <t>Amphenol CS</t>
  </si>
  <si>
    <t>Global Connector Technology</t>
  </si>
  <si>
    <t>Manufacturer Part Number 1</t>
  </si>
  <si>
    <t>C1608X7R1V105K080AE</t>
  </si>
  <si>
    <t>PESD5V0L4UG,115</t>
  </si>
  <si>
    <t>SMF28A-T13</t>
  </si>
  <si>
    <t>DF2S6.8FS,L3M</t>
  </si>
  <si>
    <t>599-0010-007F</t>
  </si>
  <si>
    <t>0157004.DR</t>
  </si>
  <si>
    <t>SDCHA1V8040-330-R</t>
  </si>
  <si>
    <t>9774015243R</t>
  </si>
  <si>
    <t>9774015943R</t>
  </si>
  <si>
    <t>VNS1NV04DPTR-E</t>
  </si>
  <si>
    <t>TC124-JR-0747KL</t>
  </si>
  <si>
    <t>SN74LVC1G17DCKR</t>
  </si>
  <si>
    <t>74AHCT1G00SE-7</t>
  </si>
  <si>
    <t>74LVC2G17GW,125</t>
  </si>
  <si>
    <t>5025840560</t>
  </si>
  <si>
    <t>Vishay Intertechnology, Inc.</t>
  </si>
  <si>
    <t>Taiyo Yuden Co., Ltd.</t>
  </si>
  <si>
    <t>Comchip Technology Co., Ltd.</t>
  </si>
  <si>
    <t>onsemi</t>
  </si>
  <si>
    <t>Bourns, Inc.</t>
  </si>
  <si>
    <t>Sibalco</t>
  </si>
  <si>
    <t>Multicomp Pro</t>
  </si>
  <si>
    <t>Renesas Electronics Corporation</t>
  </si>
  <si>
    <t>ASSMANN WSW components GmbH</t>
  </si>
  <si>
    <t>Manufacturer Part Number 2</t>
  </si>
  <si>
    <t>C0805V103MBRACTU</t>
  </si>
  <si>
    <t>HHXF500ARA470MHA0G</t>
  </si>
  <si>
    <t>MAL218297802E3</t>
  </si>
  <si>
    <t>GMJ107CB7105KAHR</t>
  </si>
  <si>
    <t>CPDQC12VE-HF</t>
  </si>
  <si>
    <t>BAS16L,315</t>
  </si>
  <si>
    <t>EZAEG2N50AX</t>
  </si>
  <si>
    <t>SS110LWH</t>
  </si>
  <si>
    <t>ESDALC6V1W5</t>
  </si>
  <si>
    <t>SMF28A-E3-08</t>
  </si>
  <si>
    <t>ESD9X5.0ST5G</t>
  </si>
  <si>
    <t>PESD3V3V1BLYL</t>
  </si>
  <si>
    <t>TLMG1100-GS15</t>
  </si>
  <si>
    <t>DISTCLIP3060-10C</t>
  </si>
  <si>
    <t>DMN3732UFB4-7B</t>
  </si>
  <si>
    <t>TC124-JR-1347KL</t>
  </si>
  <si>
    <t>MCDHN-08F-T-V</t>
  </si>
  <si>
    <t>SN74LVC1G17DCKT</t>
  </si>
  <si>
    <t>MAX202IPWR</t>
  </si>
  <si>
    <t>TCAN1051GVDRBRQ1</t>
  </si>
  <si>
    <t>ISL32273EIVZ</t>
  </si>
  <si>
    <t>52601-S10-8TLF</t>
  </si>
  <si>
    <t>5025840870</t>
  </si>
  <si>
    <t>5025840770</t>
  </si>
  <si>
    <t>5025840570</t>
  </si>
  <si>
    <t>5025840470</t>
  </si>
  <si>
    <t>AUSB1-DFN-HSR4</t>
  </si>
  <si>
    <t>AXT4E1026</t>
  </si>
  <si>
    <t>KYOCERA AVX Components</t>
  </si>
  <si>
    <t>Broadcom Inc.</t>
  </si>
  <si>
    <t>Grayhill Inc.</t>
  </si>
  <si>
    <t>Manufacturer Part Number 3</t>
  </si>
  <si>
    <t>C0805V103KBRACTU</t>
  </si>
  <si>
    <t>APA0809470M050R</t>
  </si>
  <si>
    <t>EEHZA1J220XP</t>
  </si>
  <si>
    <t>SPHV12-01ETG-C</t>
  </si>
  <si>
    <t>BAS16LSYL</t>
  </si>
  <si>
    <t>0402ESDA-MLP1</t>
  </si>
  <si>
    <t>SS1H10LW</t>
  </si>
  <si>
    <t>DF5A6.8LFU</t>
  </si>
  <si>
    <t>TV02W280-HF</t>
  </si>
  <si>
    <t>PESD5V0L1UL,315</t>
  </si>
  <si>
    <t>DF2B5M4CT,L3F</t>
  </si>
  <si>
    <t>TLMS1100-GS15</t>
  </si>
  <si>
    <t>ASMT-RF45-AN002</t>
  </si>
  <si>
    <t>PMZB390UNEYL</t>
  </si>
  <si>
    <t>TC124-JK-0747KL</t>
  </si>
  <si>
    <t>97C08ST</t>
  </si>
  <si>
    <t>74LVC1G17GW,125</t>
  </si>
  <si>
    <t>74AHCT1G00GW,125</t>
  </si>
  <si>
    <t>ST202EBTR</t>
  </si>
  <si>
    <t>TCAN1057AVDRBRQ1</t>
  </si>
  <si>
    <t>ISL32273EIVZ-T</t>
  </si>
  <si>
    <t>52601-G10-8LF</t>
  </si>
  <si>
    <t>10135177-08111LF</t>
  </si>
  <si>
    <t>10135177-07111LF</t>
  </si>
  <si>
    <t>10135177-05111LF</t>
  </si>
  <si>
    <t>10135177-04111LF</t>
  </si>
  <si>
    <t>632722110112</t>
  </si>
  <si>
    <t>Walsin Technology Corporation</t>
  </si>
  <si>
    <t>Nichicon Corporation</t>
  </si>
  <si>
    <t>ROHM Co., Ltd.</t>
  </si>
  <si>
    <t>Microchip Technology Incorporated</t>
  </si>
  <si>
    <t>Manufacturer Part Number 4</t>
  </si>
  <si>
    <t>0805B103K631CT</t>
  </si>
  <si>
    <t>GYC1H470MCQ1GS</t>
  </si>
  <si>
    <t>GYC1J220MCQ1GS</t>
  </si>
  <si>
    <t>PESD12VV1BL</t>
  </si>
  <si>
    <t>BAS16LP-7</t>
  </si>
  <si>
    <t>SS1H10LWH</t>
  </si>
  <si>
    <t>NSQA6V8AW5T2G</t>
  </si>
  <si>
    <t>SMF28VTR</t>
  </si>
  <si>
    <t>SP3030-01ETG</t>
  </si>
  <si>
    <t>TPD1E1B04DPYR</t>
  </si>
  <si>
    <t>SML-D15UWT86C</t>
  </si>
  <si>
    <t>SML-D15MWT86C</t>
  </si>
  <si>
    <t>PMZ390UNEYL</t>
  </si>
  <si>
    <t>TC124-JK-1347KL</t>
  </si>
  <si>
    <t>97C08SRT</t>
  </si>
  <si>
    <t>74LVC1G17SE-7</t>
  </si>
  <si>
    <t>MCP2542FDT-E/MF</t>
  </si>
  <si>
    <t>ISL32273EFVZ</t>
  </si>
  <si>
    <t>52601-G10-8TLF</t>
  </si>
  <si>
    <t>Manufacturer Part Number 5</t>
  </si>
  <si>
    <t>0805B103J631CT</t>
  </si>
  <si>
    <t>EEHZA1H470P</t>
  </si>
  <si>
    <t>GYB1J220MCQ1GS</t>
  </si>
  <si>
    <t>PESD12VV1BL,315</t>
  </si>
  <si>
    <t>BAS16HLP-7</t>
  </si>
  <si>
    <t>RB160MM-90TR</t>
  </si>
  <si>
    <t>SML-D15VWT86C</t>
  </si>
  <si>
    <t>SML-D14MWT86C</t>
  </si>
  <si>
    <t>TC124-FR-0747KL</t>
  </si>
  <si>
    <t>ISL32273EFVZ-T</t>
  </si>
  <si>
    <t>Rubycon Corporation</t>
  </si>
  <si>
    <t>Ams-Osram AG</t>
  </si>
  <si>
    <t>Manufacturer Part Number 6</t>
  </si>
  <si>
    <t>63PEV22M6.3X8</t>
  </si>
  <si>
    <t>BAS16HLP-7B</t>
  </si>
  <si>
    <t>MBR1H100SFT3G</t>
  </si>
  <si>
    <t>SML-D14VWT86C</t>
  </si>
  <si>
    <t>LG L29K-G2J1-24-Z</t>
  </si>
  <si>
    <t>TC124-FR-1347KL</t>
  </si>
  <si>
    <t>Manufacturer Part Number 7</t>
  </si>
  <si>
    <t>BAS16LP-7B</t>
  </si>
  <si>
    <t>MBR2H100SFT3G</t>
  </si>
  <si>
    <t>LS L29K-G1J2-1-Z</t>
  </si>
  <si>
    <t>TC124-FK-0747KL</t>
  </si>
  <si>
    <t>Manufacturer Part Number 8</t>
  </si>
  <si>
    <t>CDSQR4148-HF</t>
  </si>
  <si>
    <t>ASMT-RR45-AQ902</t>
  </si>
  <si>
    <t>TC124-FK-1347KL</t>
  </si>
  <si>
    <t>Manufacturer Part Number 9</t>
  </si>
  <si>
    <t>CDSQC4148-HF</t>
  </si>
  <si>
    <t>AF124-JR-0747KL</t>
  </si>
  <si>
    <t>Manufacturer Part Number 10</t>
  </si>
  <si>
    <t>ACDSQC4148-HF</t>
  </si>
  <si>
    <t>AF124-FR-0747KL</t>
  </si>
  <si>
    <t>Manufacturer Part Number 11</t>
  </si>
  <si>
    <t>EXB28V473JX</t>
  </si>
  <si>
    <t>Manufacturer Part Number 12</t>
  </si>
  <si>
    <t>EXBU28473JX</t>
  </si>
  <si>
    <t>Manufacturer Part Number 13</t>
  </si>
  <si>
    <t>MP005605</t>
  </si>
  <si>
    <t>Manufacturer Part Number 14</t>
  </si>
  <si>
    <t>WA04X473JTLJ</t>
  </si>
  <si>
    <t>Manufacturer Part Number 15</t>
  </si>
  <si>
    <t>WA04X4702FTLJ</t>
  </si>
  <si>
    <t>Manufacturer Part Number 16</t>
  </si>
  <si>
    <t>Manufacturer Part Number 17</t>
  </si>
  <si>
    <t>Manufacturer Part Number 18</t>
  </si>
  <si>
    <t>Manufacturer Part Number 19</t>
  </si>
  <si>
    <t>Manufacturer Part Number 20</t>
  </si>
  <si>
    <t>Manufacturer Part Number 21</t>
  </si>
  <si>
    <t>Manufacturer Part Number 22</t>
  </si>
  <si>
    <t>Manufacturer Part Number 23</t>
  </si>
  <si>
    <t>Manufacturer Part Number 24</t>
  </si>
  <si>
    <t>Manufacturer Part Number 25</t>
  </si>
  <si>
    <t>834834.PrjPcb</t>
  </si>
  <si>
    <t>PCBA-834834-834835-04.01</t>
  </si>
  <si>
    <t>834835</t>
  </si>
  <si>
    <t>04.01</t>
  </si>
  <si>
    <t>ESCON2 EB Nano.BomDoc</t>
  </si>
  <si>
    <t>C:\TempReleases\Snapshot\1\ESCON2 EB Nano.BomDoc</t>
  </si>
  <si>
    <t>BOM for Variant [834835] of BOM Document [ESCON2 EB Nano.BomDoc]</t>
  </si>
  <si>
    <t>141</t>
  </si>
  <si>
    <t>06:33</t>
  </si>
  <si>
    <t>27.05.2026</t>
  </si>
  <si>
    <t>27.05.2026 06:33</t>
  </si>
  <si>
    <t>BOM</t>
  </si>
  <si>
    <t>BomReport</t>
  </si>
  <si>
    <t>Bill of Materials</t>
  </si>
  <si>
    <t>ESCON2 EB Nano</t>
  </si>
  <si>
    <t>CCMC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</si>
</sst>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4" x14ac:knownFonts="1">
    <font>
      <sz val="10"/>
      <name val="Arial"/>
    </font>
    <font>
      <b/>
      <sz val="10"/>
      <name val="Arial"/>
      <family val="2"/>
    </font>
    <font>
      <b/>
      <sz val="24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20"/>
      <color indexed="8"/>
      <name val="Arial"/>
      <family val="2"/>
    </font>
    <font>
      <b/>
      <sz val="14"/>
      <color indexed="8"/>
      <name val="Arial"/>
      <family val="2"/>
    </font>
    <font>
      <b/>
      <sz val="7"/>
      <color rgb="FFFF0000"/>
      <name val="Arial"/>
      <family val="2"/>
    </font>
    <font>
      <b/>
      <sz val="6"/>
      <color indexed="8"/>
      <name val="Arial"/>
      <family val="2"/>
    </font>
    <font>
      <sz val="6"/>
      <name val="Arial"/>
      <family val="2"/>
    </font>
    <font>
      <sz val="6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4" fillId="0" borderId="0" xfId="0" quotePrefix="1" applyFont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0" fillId="0" borderId="9" xfId="0" applyBorder="1"/>
    <xf numFmtId="0" fontId="1" fillId="0" borderId="5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8" fillId="0" borderId="0" xfId="0" applyFont="1" applyAlignment="1">
      <alignment horizontal="left" vertical="top" wrapText="1"/>
    </xf>
    <xf numFmtId="0" fontId="5" fillId="4" borderId="7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3" fillId="0" borderId="13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left" vertical="center"/>
    </xf>
    <xf numFmtId="0" fontId="11" fillId="0" borderId="6" xfId="0" quotePrefix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13" fillId="0" borderId="0" xfId="0" applyFont="1" applyAlignment="1">
      <alignment horizontal="right" vertical="center" wrapText="1"/>
    </xf>
    <xf numFmtId="0" fontId="8" fillId="0" borderId="18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center"/>
    </xf>
    <xf numFmtId="0" fontId="13" fillId="0" borderId="12" xfId="0" applyFont="1" applyBorder="1" applyAlignment="1">
      <alignment horizontal="right" vertical="center" wrapText="1"/>
    </xf>
    <xf numFmtId="0" fontId="8" fillId="0" borderId="8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/>
    <xf numFmtId="49" fontId="0" fillId="0" borderId="22" xfId="0" applyNumberFormat="1" applyBorder="1"/>
    <xf numFmtId="49" fontId="0" fillId="0" borderId="0" xfId="0" applyNumberFormat="1"/>
    <xf numFmtId="49" fontId="9" fillId="2" borderId="7" xfId="0" applyNumberFormat="1" applyFont="1" applyFill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/>
    </xf>
    <xf numFmtId="49" fontId="9" fillId="5" borderId="17" xfId="0" applyNumberFormat="1" applyFont="1" applyFill="1" applyBorder="1" applyAlignment="1">
      <alignment horizontal="center" vertical="center"/>
    </xf>
    <xf numFmtId="49" fontId="9" fillId="5" borderId="14" xfId="0" applyNumberFormat="1" applyFont="1" applyFill="1" applyBorder="1" applyAlignment="1">
      <alignment horizontal="center" vertical="center"/>
    </xf>
    <xf numFmtId="49" fontId="9" fillId="5" borderId="15" xfId="0" applyNumberFormat="1" applyFont="1" applyFill="1" applyBorder="1" applyAlignment="1">
      <alignment horizontal="center" vertical="center"/>
    </xf>
    <xf numFmtId="49" fontId="9" fillId="5" borderId="7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1" fillId="0" borderId="6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left" vertical="center" wrapText="1"/>
    </xf>
    <xf numFmtId="49" fontId="11" fillId="0" borderId="14" xfId="0" applyNumberFormat="1" applyFont="1" applyBorder="1" applyAlignment="1">
      <alignment horizontal="left" vertical="center" wrapText="1"/>
    </xf>
    <xf numFmtId="49" fontId="11" fillId="0" borderId="15" xfId="0" applyNumberFormat="1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9" fillId="2" borderId="7" xfId="0" applyNumberFormat="1" applyFont="1" applyFill="1" applyBorder="1" applyAlignment="1">
      <alignment horizontal="left" vertical="center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wrapText="1"/>
    </xf>
    <xf numFmtId="49" fontId="10" fillId="0" borderId="0" xfId="0" applyNumberFormat="1" applyFont="1" applyAlignment="1">
      <alignment wrapText="1"/>
    </xf>
    <xf numFmtId="49" fontId="11" fillId="0" borderId="16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vertical="center" wrapText="1"/>
    </xf>
    <xf numFmtId="164" fontId="8" fillId="0" borderId="1" xfId="0" applyNumberFormat="1" applyFont="1" applyBorder="1" applyAlignment="1">
      <alignment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11" fillId="0" borderId="6" xfId="0" quotePrefix="1" applyNumberFormat="1" applyFont="1" applyBorder="1" applyAlignment="1">
      <alignment horizontal="center" vertical="center" wrapText="1"/>
    </xf>
    <xf numFmtId="164" fontId="9" fillId="2" borderId="7" xfId="0" applyNumberFormat="1" applyFont="1" applyFill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 wrapText="1"/>
    </xf>
    <xf numFmtId="164" fontId="11" fillId="0" borderId="0" xfId="0" applyNumberFormat="1" applyFont="1" applyAlignment="1">
      <alignment wrapText="1"/>
    </xf>
    <xf numFmtId="164" fontId="10" fillId="0" borderId="0" xfId="0" applyNumberFormat="1" applyFont="1" applyAlignment="1">
      <alignment wrapText="1"/>
    </xf>
    <xf numFmtId="1" fontId="6" fillId="0" borderId="9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vertical="center" wrapText="1"/>
    </xf>
    <xf numFmtId="1" fontId="8" fillId="0" borderId="1" xfId="0" applyNumberFormat="1" applyFont="1" applyBorder="1" applyAlignment="1">
      <alignment vertical="center" wrapText="1"/>
    </xf>
    <xf numFmtId="1" fontId="9" fillId="2" borderId="6" xfId="0" applyNumberFormat="1" applyFont="1" applyFill="1" applyBorder="1" applyAlignment="1">
      <alignment horizontal="center" vertical="center"/>
    </xf>
    <xf numFmtId="1" fontId="11" fillId="0" borderId="6" xfId="0" applyNumberFormat="1" applyFont="1" applyBorder="1" applyAlignment="1">
      <alignment horizontal="center" vertical="center" wrapText="1"/>
    </xf>
    <xf numFmtId="1" fontId="9" fillId="2" borderId="7" xfId="0" applyNumberFormat="1" applyFont="1" applyFill="1" applyBorder="1" applyAlignment="1">
      <alignment horizontal="center" vertical="center"/>
    </xf>
    <xf numFmtId="1" fontId="11" fillId="0" borderId="0" xfId="0" applyNumberFormat="1" applyFont="1" applyAlignment="1">
      <alignment wrapText="1"/>
    </xf>
    <xf numFmtId="1" fontId="10" fillId="0" borderId="0" xfId="0" applyNumberFormat="1" applyFont="1" applyAlignment="1">
      <alignment wrapText="1"/>
    </xf>
    <xf numFmtId="0" fontId="11" fillId="0" borderId="7" xfId="0" applyFont="1" applyBorder="1" applyAlignment="1">
      <alignment horizontal="left" vertical="center" wrapText="1"/>
    </xf>
    <xf numFmtId="49" fontId="9" fillId="5" borderId="19" xfId="0" applyNumberFormat="1" applyFont="1" applyFill="1" applyBorder="1" applyAlignment="1">
      <alignment horizontal="center" vertical="center"/>
    </xf>
    <xf numFmtId="49" fontId="9" fillId="5" borderId="20" xfId="0" applyNumberFormat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49" fontId="9" fillId="5" borderId="23" xfId="0" applyNumberFormat="1" applyFont="1" applyFill="1" applyBorder="1" applyAlignment="1">
      <alignment horizontal="center" vertical="center"/>
    </xf>
    <xf numFmtId="49" fontId="9" fillId="5" borderId="21" xfId="0" applyNumberFormat="1" applyFont="1" applyFill="1" applyBorder="1" applyAlignment="1">
      <alignment horizontal="center" vertical="center"/>
    </xf>
    <xf numFmtId="0" fontId="0" fillId="0" borderId="2" xfId="0" quotePrefix="1" applyBorder="1" applyAlignment="1">
      <alignment horizontal="left" vertical="center"/>
    </xf>
    <xf numFmtId="0" fontId="12" fillId="0" borderId="2" xfId="0" quotePrefix="1" applyFont="1" applyBorder="1" applyAlignment="1">
      <alignment horizontal="left" vertical="center"/>
    </xf>
  </cellXfs>
  <cellStyles count="1">
    <cellStyle name="Standard" xfId="0" builtinId="0"/>
  </cellStyles>
  <dxfs count="6">
    <dxf>
      <font>
        <b val="0"/>
        <i val="0"/>
        <strike val="0"/>
        <color theme="1" tint="0.499984740745262"/>
      </font>
      <fill>
        <patternFill patternType="none">
          <bgColor auto="1"/>
        </patternFill>
      </fill>
    </dxf>
    <dxf>
      <font>
        <b val="0"/>
        <i val="0"/>
        <strike val="0"/>
        <color theme="1" tint="0.499984740745262"/>
      </font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</dxfs>
  <tableStyles count="0" defaultTableStyle="TableStyleMedium9" defaultPivotStyle="PivotStyleLight16"/>
  <colors>
    <mruColors>
      <color rgb="FFFFFF66"/>
      <color rgb="FFFFCC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2480896</xdr:colOff>
      <xdr:row>0</xdr:row>
      <xdr:rowOff>77392</xdr:rowOff>
    </xdr:from>
    <xdr:to>
      <xdr:col>7</xdr:col>
      <xdr:colOff>4001903</xdr:colOff>
      <xdr:row>0</xdr:row>
      <xdr:rowOff>370713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498DFDA1-30D5-4F41-A2D9-3B70A2B9E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3319" y="77392"/>
          <a:ext cx="1521007" cy="2933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84"/>
  <sheetViews>
    <sheetView tabSelected="1" zoomScaleNormal="100" workbookViewId="0"/>
  </sheetViews>
  <sheetFormatPr baseColWidth="10" defaultColWidth="9.140625" defaultRowHeight="8.25" x14ac:dyDescent="0.15"/>
  <cols>
    <col min="1" max="1" width="3.7109375" style="18" customWidth="1"/>
    <col min="2" max="2" width="9.28515625" style="18" customWidth="1"/>
    <col min="3" max="3" width="4.7109375" style="77" customWidth="1"/>
    <col min="4" max="4" width="4.7109375" style="87" customWidth="1"/>
    <col min="5" max="5" width="45.7109375" style="66" customWidth="1"/>
    <col min="6" max="6" width="65.7109375" style="66" customWidth="1"/>
    <col min="7" max="7" width="8.7109375" style="66" customWidth="1"/>
    <col min="8" max="8" width="60.7109375" style="66" customWidth="1"/>
    <col min="9" max="58" width="10.7109375" style="66" customWidth="1"/>
    <col min="59" max="16384" width="9.140625" style="66"/>
  </cols>
  <sheetData>
    <row r="1" spans="1:58" customFormat="1" ht="32.25" customHeight="1" x14ac:dyDescent="0.2">
      <c r="A1" s="9" t="s">
        <v>16</v>
      </c>
      <c r="B1" s="6"/>
      <c r="C1" s="68"/>
      <c r="D1" s="78"/>
      <c r="E1" s="8" t="str">
        <f>'Project Information'!B3&amp;"-"&amp;LEFT('Project Information'!B4,IFERROR(FIND(".",'Project Information'!B4)-1,2))&amp;" - PCB assembled - "&amp;'Project Information'!B16</f>
        <v>834835-04 - PCB assembled - ESCON2 EB Nano</v>
      </c>
      <c r="F1" s="7"/>
      <c r="G1" s="13"/>
      <c r="H1" s="39"/>
      <c r="I1" s="12"/>
      <c r="J1" s="12"/>
      <c r="K1" s="8"/>
      <c r="L1" s="6"/>
      <c r="M1" s="8"/>
      <c r="N1" s="6"/>
      <c r="O1" s="8"/>
      <c r="P1" s="8"/>
      <c r="Q1" s="7"/>
      <c r="R1" s="6"/>
      <c r="S1" s="13"/>
      <c r="T1" s="12"/>
      <c r="U1" s="12"/>
      <c r="V1" s="12"/>
      <c r="W1" s="12"/>
      <c r="X1" s="12"/>
      <c r="Y1" s="12"/>
      <c r="Z1" s="35"/>
      <c r="AA1" s="12"/>
      <c r="AB1" s="35"/>
      <c r="AC1" s="12"/>
      <c r="AD1" s="35"/>
      <c r="AE1" s="12"/>
      <c r="AF1" s="35"/>
      <c r="AG1" s="12"/>
      <c r="AH1" s="35"/>
      <c r="AI1" s="12"/>
      <c r="AJ1" s="35"/>
      <c r="AK1" s="12"/>
      <c r="AL1" s="35"/>
      <c r="AM1" s="12"/>
      <c r="AN1" s="35"/>
      <c r="AO1" s="12"/>
      <c r="AP1" s="35"/>
      <c r="AQ1" s="12"/>
      <c r="AR1" s="35"/>
      <c r="AS1" s="12"/>
      <c r="AT1" s="35"/>
      <c r="AU1" s="12"/>
      <c r="AV1" s="35"/>
      <c r="AW1" s="12"/>
      <c r="AX1" s="35"/>
      <c r="AY1" s="12"/>
      <c r="AZ1" s="35"/>
      <c r="BA1" s="12"/>
      <c r="BB1" s="35"/>
      <c r="BC1" s="12"/>
      <c r="BD1" s="35"/>
      <c r="BE1" s="12"/>
      <c r="BF1" s="35"/>
    </row>
    <row r="2" spans="1:58" customFormat="1" ht="12.75" customHeight="1" x14ac:dyDescent="0.2">
      <c r="A2" s="10" t="s">
        <v>50</v>
      </c>
      <c r="B2" s="1"/>
      <c r="C2" s="69"/>
      <c r="D2" s="79"/>
      <c r="E2" s="1" t="str">
        <f>IFS_DOCUMENT_NUMBER</f>
        <v>???</v>
      </c>
      <c r="F2" s="25" t="s">
        <v>117</v>
      </c>
      <c r="H2" s="29" t="str">
        <f>'Project Information'!B17</f>
        <v>CCMC</v>
      </c>
      <c r="I2" s="34"/>
      <c r="J2" s="34"/>
      <c r="K2" s="28"/>
      <c r="L2" s="28"/>
      <c r="M2" s="1"/>
      <c r="N2" s="1"/>
      <c r="O2" s="1"/>
      <c r="P2" s="1"/>
      <c r="Q2" s="25"/>
      <c r="R2" s="25"/>
      <c r="S2" s="25"/>
      <c r="T2" s="25"/>
      <c r="U2" s="25"/>
      <c r="V2" s="34"/>
      <c r="W2" s="34"/>
      <c r="X2" s="34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</row>
    <row r="3" spans="1:58" customFormat="1" ht="12.75" customHeight="1" x14ac:dyDescent="0.2">
      <c r="A3" s="10" t="s">
        <v>51</v>
      </c>
      <c r="B3" s="1"/>
      <c r="C3" s="69"/>
      <c r="D3" s="79"/>
      <c r="E3" s="1" t="str">
        <f>IFS_DOCUMENT_REVISION</f>
        <v>??</v>
      </c>
      <c r="F3" s="25" t="s">
        <v>58</v>
      </c>
      <c r="G3" s="28"/>
      <c r="H3" s="29"/>
      <c r="I3" s="34"/>
      <c r="J3" s="34"/>
      <c r="K3" s="28"/>
      <c r="L3" s="36"/>
      <c r="M3" s="1"/>
      <c r="N3" s="1"/>
      <c r="O3" s="1"/>
      <c r="P3" s="1"/>
      <c r="Q3" s="33"/>
      <c r="R3" s="33"/>
      <c r="S3" s="33"/>
      <c r="T3" s="33"/>
      <c r="U3" s="25"/>
      <c r="V3" s="34"/>
      <c r="W3" s="34"/>
      <c r="X3" s="34"/>
      <c r="Y3" s="28"/>
      <c r="Z3" s="36"/>
      <c r="AA3" s="28"/>
      <c r="AB3" s="36"/>
      <c r="AC3" s="28"/>
      <c r="AD3" s="36"/>
      <c r="AE3" s="28"/>
      <c r="AF3" s="36"/>
      <c r="AG3" s="28"/>
      <c r="AH3" s="36"/>
      <c r="AI3" s="28"/>
      <c r="AJ3" s="36"/>
      <c r="AK3" s="28"/>
      <c r="AL3" s="36"/>
      <c r="AM3" s="28"/>
      <c r="AN3" s="36"/>
      <c r="AO3" s="28"/>
      <c r="AP3" s="36"/>
      <c r="AQ3" s="28"/>
      <c r="AR3" s="36"/>
      <c r="AS3" s="28"/>
      <c r="AT3" s="36"/>
      <c r="AU3" s="28"/>
      <c r="AV3" s="36"/>
      <c r="AW3" s="28"/>
      <c r="AX3" s="36"/>
      <c r="AY3" s="28"/>
      <c r="AZ3" s="36"/>
      <c r="BA3" s="28"/>
      <c r="BB3" s="36"/>
      <c r="BC3" s="28"/>
      <c r="BD3" s="36"/>
      <c r="BE3" s="28"/>
      <c r="BF3" s="36"/>
    </row>
    <row r="4" spans="1:58" customFormat="1" ht="12.75" customHeight="1" x14ac:dyDescent="0.2">
      <c r="A4" s="11" t="s">
        <v>57</v>
      </c>
      <c r="B4" s="1"/>
      <c r="C4" s="69"/>
      <c r="D4" s="80"/>
      <c r="E4" s="2" t="str">
        <f>'Project Information'!B10</f>
        <v>27.05.2026</v>
      </c>
      <c r="F4" s="25" t="s">
        <v>116</v>
      </c>
      <c r="G4" s="28"/>
      <c r="H4" s="91" t="s">
        <v>111</v>
      </c>
      <c r="I4" s="34"/>
      <c r="J4" s="34"/>
      <c r="K4" s="28"/>
      <c r="L4" s="36"/>
      <c r="M4" s="2"/>
      <c r="N4" s="1"/>
      <c r="O4" s="2"/>
      <c r="P4" s="5"/>
      <c r="Q4" s="33"/>
      <c r="R4" s="33"/>
      <c r="S4" s="33"/>
      <c r="T4" s="33"/>
      <c r="U4" s="25"/>
      <c r="V4" s="34"/>
      <c r="W4" s="34"/>
      <c r="X4" s="34"/>
      <c r="Y4" s="28"/>
      <c r="Z4" s="36"/>
      <c r="AA4" s="28"/>
      <c r="AB4" s="36"/>
      <c r="AC4" s="28"/>
      <c r="AD4" s="36"/>
      <c r="AE4" s="28"/>
      <c r="AF4" s="36"/>
      <c r="AG4" s="28"/>
      <c r="AH4" s="36"/>
      <c r="AI4" s="28"/>
      <c r="AJ4" s="36"/>
      <c r="AK4" s="28"/>
      <c r="AL4" s="36"/>
      <c r="AM4" s="28"/>
      <c r="AN4" s="36"/>
      <c r="AO4" s="28"/>
      <c r="AP4" s="36"/>
      <c r="AQ4" s="28"/>
      <c r="AR4" s="36"/>
      <c r="AS4" s="28"/>
      <c r="AT4" s="36"/>
      <c r="AU4" s="28"/>
      <c r="AV4" s="36"/>
      <c r="AW4" s="28"/>
      <c r="AX4" s="36"/>
      <c r="AY4" s="28"/>
      <c r="AZ4" s="36"/>
      <c r="BA4" s="28"/>
      <c r="BB4" s="36"/>
      <c r="BC4" s="28"/>
      <c r="BD4" s="36"/>
      <c r="BE4" s="28"/>
      <c r="BF4" s="36"/>
    </row>
    <row r="5" spans="1:58" customFormat="1" ht="12.75" x14ac:dyDescent="0.2">
      <c r="A5" s="11" t="s">
        <v>47</v>
      </c>
      <c r="B5" s="1"/>
      <c r="C5" s="69"/>
      <c r="D5" s="80"/>
      <c r="E5" s="5" t="str">
        <f>'Project Information'!B8</f>
        <v>141</v>
      </c>
      <c r="F5" s="22" t="s">
        <v>14</v>
      </c>
      <c r="G5" s="28"/>
      <c r="H5" s="91"/>
      <c r="I5" s="34"/>
      <c r="J5" s="34"/>
      <c r="K5" s="28"/>
      <c r="L5" s="36"/>
      <c r="M5" s="2"/>
      <c r="N5" s="1"/>
      <c r="O5" s="2"/>
      <c r="P5" s="2"/>
      <c r="Q5" s="33"/>
      <c r="R5" s="33"/>
      <c r="S5" s="33"/>
      <c r="T5" s="33"/>
      <c r="U5" s="25"/>
      <c r="V5" s="34"/>
      <c r="W5" s="34"/>
      <c r="X5" s="34"/>
      <c r="Y5" s="28"/>
      <c r="Z5" s="36"/>
      <c r="AA5" s="28"/>
      <c r="AB5" s="36"/>
      <c r="AC5" s="28"/>
      <c r="AD5" s="36"/>
      <c r="AE5" s="28"/>
      <c r="AF5" s="36"/>
      <c r="AG5" s="28"/>
      <c r="AH5" s="36"/>
      <c r="AI5" s="28"/>
      <c r="AJ5" s="36"/>
      <c r="AK5" s="28"/>
      <c r="AL5" s="36"/>
      <c r="AM5" s="28"/>
      <c r="AN5" s="36"/>
      <c r="AO5" s="28"/>
      <c r="AP5" s="36"/>
      <c r="AQ5" s="28"/>
      <c r="AR5" s="36"/>
      <c r="AS5" s="28"/>
      <c r="AT5" s="36"/>
      <c r="AU5" s="28"/>
      <c r="AV5" s="36"/>
      <c r="AW5" s="28"/>
      <c r="AX5" s="36"/>
      <c r="AY5" s="28"/>
      <c r="AZ5" s="36"/>
      <c r="BA5" s="28"/>
      <c r="BB5" s="36"/>
      <c r="BC5" s="28"/>
      <c r="BD5" s="36"/>
      <c r="BE5" s="28"/>
      <c r="BF5" s="36"/>
    </row>
    <row r="6" spans="1:58" customFormat="1" ht="12.75" x14ac:dyDescent="0.2">
      <c r="A6" s="30" t="s">
        <v>53</v>
      </c>
      <c r="B6" s="1"/>
      <c r="C6" s="69"/>
      <c r="D6" s="80"/>
      <c r="E6" s="2"/>
      <c r="F6" s="23" t="s">
        <v>15</v>
      </c>
      <c r="G6" s="24"/>
      <c r="H6" s="91"/>
      <c r="I6" s="34"/>
      <c r="J6" s="34"/>
      <c r="K6" s="28"/>
      <c r="L6" s="36"/>
      <c r="M6" s="2"/>
      <c r="N6" s="1"/>
      <c r="O6" s="2"/>
      <c r="P6" s="2"/>
      <c r="Q6" s="33"/>
      <c r="R6" s="33"/>
      <c r="S6" s="33"/>
      <c r="T6" s="33"/>
      <c r="U6" s="25"/>
      <c r="V6" s="34"/>
      <c r="W6" s="34"/>
      <c r="X6" s="34"/>
      <c r="Y6" s="21"/>
      <c r="Z6" s="36"/>
      <c r="AA6" s="21"/>
      <c r="AB6" s="36"/>
      <c r="AC6" s="21"/>
      <c r="AD6" s="36"/>
      <c r="AE6" s="21"/>
      <c r="AF6" s="36"/>
      <c r="AG6" s="21"/>
      <c r="AH6" s="36"/>
      <c r="AI6" s="21"/>
      <c r="AJ6" s="36"/>
      <c r="AK6" s="21"/>
      <c r="AL6" s="36"/>
      <c r="AM6" s="21"/>
      <c r="AN6" s="36"/>
      <c r="AO6" s="21"/>
      <c r="AP6" s="36"/>
      <c r="AQ6" s="21"/>
      <c r="AR6" s="36"/>
      <c r="AS6" s="21"/>
      <c r="AT6" s="36"/>
      <c r="AU6" s="21"/>
      <c r="AV6" s="36"/>
      <c r="AW6" s="21"/>
      <c r="AX6" s="36"/>
      <c r="AY6" s="21"/>
      <c r="AZ6" s="36"/>
      <c r="BA6" s="21"/>
      <c r="BB6" s="36"/>
      <c r="BC6" s="21"/>
      <c r="BD6" s="36"/>
      <c r="BE6" s="21"/>
      <c r="BF6" s="36"/>
    </row>
    <row r="7" spans="1:58" customFormat="1" ht="13.5" customHeight="1" thickBot="1" x14ac:dyDescent="0.25">
      <c r="A7" s="40"/>
      <c r="B7" s="28"/>
      <c r="C7" s="70"/>
      <c r="D7" s="81"/>
      <c r="E7" s="28"/>
      <c r="F7" s="28"/>
      <c r="G7" s="24"/>
      <c r="H7" s="91"/>
      <c r="I7" s="26"/>
      <c r="J7" s="26"/>
      <c r="K7" s="27"/>
      <c r="L7" s="38"/>
      <c r="M7" s="27"/>
      <c r="N7" s="1"/>
      <c r="O7" s="2"/>
      <c r="P7" s="2"/>
      <c r="Q7" s="2"/>
      <c r="R7" s="2"/>
      <c r="S7" s="2"/>
      <c r="T7" s="2"/>
      <c r="U7" s="2"/>
      <c r="V7" s="2"/>
      <c r="W7" s="21"/>
      <c r="X7" s="21"/>
      <c r="Y7" s="21"/>
      <c r="Z7" s="37"/>
      <c r="AA7" s="21"/>
      <c r="AB7" s="37"/>
      <c r="AC7" s="21"/>
      <c r="AD7" s="37"/>
      <c r="AE7" s="21"/>
      <c r="AF7" s="37"/>
      <c r="AG7" s="21"/>
      <c r="AH7" s="37"/>
      <c r="AI7" s="21"/>
      <c r="AJ7" s="37"/>
      <c r="AK7" s="21"/>
      <c r="AL7" s="37"/>
      <c r="AM7" s="21"/>
      <c r="AN7" s="37"/>
      <c r="AO7" s="21"/>
      <c r="AP7" s="37"/>
      <c r="AQ7" s="21"/>
      <c r="AR7" s="37"/>
      <c r="AS7" s="21"/>
      <c r="AT7" s="37"/>
      <c r="AU7" s="21"/>
      <c r="AV7" s="37"/>
      <c r="AW7" s="21"/>
      <c r="AX7" s="37"/>
      <c r="AY7" s="21"/>
      <c r="AZ7" s="37"/>
      <c r="BA7" s="21"/>
      <c r="BB7" s="37"/>
      <c r="BC7" s="21"/>
      <c r="BD7" s="37"/>
      <c r="BE7" s="21"/>
      <c r="BF7" s="37"/>
    </row>
    <row r="8" spans="1:58" s="46" customFormat="1" ht="8.25" customHeight="1" x14ac:dyDescent="0.2">
      <c r="A8" s="41"/>
      <c r="B8" s="42"/>
      <c r="C8" s="71"/>
      <c r="D8" s="82"/>
      <c r="E8" s="43"/>
      <c r="F8" s="43"/>
      <c r="G8" s="44"/>
      <c r="H8" s="45"/>
      <c r="I8" s="92" t="s">
        <v>29</v>
      </c>
      <c r="J8" s="90"/>
      <c r="K8" s="89" t="s">
        <v>30</v>
      </c>
      <c r="L8" s="93"/>
      <c r="M8" s="89" t="s">
        <v>31</v>
      </c>
      <c r="N8" s="90"/>
      <c r="O8" s="89" t="s">
        <v>32</v>
      </c>
      <c r="P8" s="90"/>
      <c r="Q8" s="89" t="s">
        <v>33</v>
      </c>
      <c r="R8" s="90"/>
      <c r="S8" s="89" t="s">
        <v>34</v>
      </c>
      <c r="T8" s="90"/>
      <c r="U8" s="89" t="s">
        <v>35</v>
      </c>
      <c r="V8" s="90"/>
      <c r="W8" s="89" t="s">
        <v>36</v>
      </c>
      <c r="X8" s="90"/>
      <c r="Y8" s="89" t="s">
        <v>37</v>
      </c>
      <c r="Z8" s="90"/>
      <c r="AA8" s="89" t="s">
        <v>63</v>
      </c>
      <c r="AB8" s="90"/>
      <c r="AC8" s="89" t="s">
        <v>66</v>
      </c>
      <c r="AD8" s="90"/>
      <c r="AE8" s="89" t="s">
        <v>69</v>
      </c>
      <c r="AF8" s="90"/>
      <c r="AG8" s="89" t="s">
        <v>72</v>
      </c>
      <c r="AH8" s="90"/>
      <c r="AI8" s="89" t="s">
        <v>75</v>
      </c>
      <c r="AJ8" s="90"/>
      <c r="AK8" s="89" t="s">
        <v>78</v>
      </c>
      <c r="AL8" s="90"/>
      <c r="AM8" s="89" t="s">
        <v>81</v>
      </c>
      <c r="AN8" s="90"/>
      <c r="AO8" s="89" t="s">
        <v>84</v>
      </c>
      <c r="AP8" s="90"/>
      <c r="AQ8" s="89" t="s">
        <v>87</v>
      </c>
      <c r="AR8" s="90"/>
      <c r="AS8" s="89" t="s">
        <v>90</v>
      </c>
      <c r="AT8" s="90"/>
      <c r="AU8" s="89" t="s">
        <v>93</v>
      </c>
      <c r="AV8" s="90"/>
      <c r="AW8" s="89" t="s">
        <v>96</v>
      </c>
      <c r="AX8" s="90"/>
      <c r="AY8" s="89" t="s">
        <v>99</v>
      </c>
      <c r="AZ8" s="90"/>
      <c r="BA8" s="89" t="s">
        <v>102</v>
      </c>
      <c r="BB8" s="90"/>
      <c r="BC8" s="89" t="s">
        <v>105</v>
      </c>
      <c r="BD8" s="90"/>
      <c r="BE8" s="89" t="s">
        <v>108</v>
      </c>
      <c r="BF8" s="90"/>
    </row>
    <row r="9" spans="1:58" s="53" customFormat="1" ht="8.25" customHeight="1" x14ac:dyDescent="0.2">
      <c r="A9" s="17" t="s">
        <v>13</v>
      </c>
      <c r="B9" s="17" t="s">
        <v>113</v>
      </c>
      <c r="C9" s="72" t="s">
        <v>114</v>
      </c>
      <c r="D9" s="83" t="s">
        <v>17</v>
      </c>
      <c r="E9" s="47" t="s">
        <v>12</v>
      </c>
      <c r="F9" s="47" t="s">
        <v>28</v>
      </c>
      <c r="G9" s="48" t="s">
        <v>27</v>
      </c>
      <c r="H9" s="47" t="s">
        <v>62</v>
      </c>
      <c r="I9" s="49" t="s">
        <v>18</v>
      </c>
      <c r="J9" s="50" t="s">
        <v>38</v>
      </c>
      <c r="K9" s="51" t="s">
        <v>19</v>
      </c>
      <c r="L9" s="52" t="s">
        <v>39</v>
      </c>
      <c r="M9" s="51" t="s">
        <v>20</v>
      </c>
      <c r="N9" s="50" t="s">
        <v>40</v>
      </c>
      <c r="O9" s="51" t="s">
        <v>23</v>
      </c>
      <c r="P9" s="50" t="s">
        <v>46</v>
      </c>
      <c r="Q9" s="51" t="s">
        <v>22</v>
      </c>
      <c r="R9" s="50" t="s">
        <v>45</v>
      </c>
      <c r="S9" s="51" t="s">
        <v>21</v>
      </c>
      <c r="T9" s="50" t="s">
        <v>44</v>
      </c>
      <c r="U9" s="51" t="s">
        <v>24</v>
      </c>
      <c r="V9" s="50" t="s">
        <v>43</v>
      </c>
      <c r="W9" s="51" t="s">
        <v>25</v>
      </c>
      <c r="X9" s="50" t="s">
        <v>42</v>
      </c>
      <c r="Y9" s="51" t="s">
        <v>26</v>
      </c>
      <c r="Z9" s="50" t="s">
        <v>41</v>
      </c>
      <c r="AA9" s="51" t="s">
        <v>64</v>
      </c>
      <c r="AB9" s="50" t="s">
        <v>65</v>
      </c>
      <c r="AC9" s="51" t="s">
        <v>67</v>
      </c>
      <c r="AD9" s="50" t="s">
        <v>68</v>
      </c>
      <c r="AE9" s="51" t="s">
        <v>70</v>
      </c>
      <c r="AF9" s="50" t="s">
        <v>71</v>
      </c>
      <c r="AG9" s="51" t="s">
        <v>73</v>
      </c>
      <c r="AH9" s="50" t="s">
        <v>74</v>
      </c>
      <c r="AI9" s="51" t="s">
        <v>76</v>
      </c>
      <c r="AJ9" s="50" t="s">
        <v>77</v>
      </c>
      <c r="AK9" s="51" t="s">
        <v>79</v>
      </c>
      <c r="AL9" s="50" t="s">
        <v>80</v>
      </c>
      <c r="AM9" s="51" t="s">
        <v>82</v>
      </c>
      <c r="AN9" s="50" t="s">
        <v>83</v>
      </c>
      <c r="AO9" s="51" t="s">
        <v>85</v>
      </c>
      <c r="AP9" s="50" t="s">
        <v>86</v>
      </c>
      <c r="AQ9" s="51" t="s">
        <v>88</v>
      </c>
      <c r="AR9" s="50" t="s">
        <v>89</v>
      </c>
      <c r="AS9" s="51" t="s">
        <v>91</v>
      </c>
      <c r="AT9" s="50" t="s">
        <v>92</v>
      </c>
      <c r="AU9" s="51" t="s">
        <v>95</v>
      </c>
      <c r="AV9" s="50" t="s">
        <v>94</v>
      </c>
      <c r="AW9" s="51" t="s">
        <v>97</v>
      </c>
      <c r="AX9" s="50" t="s">
        <v>98</v>
      </c>
      <c r="AY9" s="51" t="s">
        <v>100</v>
      </c>
      <c r="AZ9" s="50" t="s">
        <v>101</v>
      </c>
      <c r="BA9" s="51" t="s">
        <v>103</v>
      </c>
      <c r="BB9" s="50" t="s">
        <v>104</v>
      </c>
      <c r="BC9" s="51" t="s">
        <v>106</v>
      </c>
      <c r="BD9" s="50" t="s">
        <v>107</v>
      </c>
      <c r="BE9" s="51" t="s">
        <v>109</v>
      </c>
      <c r="BF9" s="50" t="s">
        <v>110</v>
      </c>
    </row>
    <row r="10" spans="1:58" s="60" customFormat="1" x14ac:dyDescent="0.2">
      <c r="A10" s="19">
        <f>ROW()-9</f>
        <v>1</v>
      </c>
      <c r="B10" s="31" t="s">
        <v>55</v>
      </c>
      <c r="C10" s="73"/>
      <c r="D10" s="84">
        <v>1</v>
      </c>
      <c r="E10" s="54" t="s">
        <v>54</v>
      </c>
      <c r="F10" s="88" t="str">
        <f>"maxon P/N "&amp;LEFT('Project Information'!B1,IFERROR(FIND(".", 'Project Information'!B1)-1,3))</f>
        <v>maxon P/N 834834</v>
      </c>
      <c r="G10" s="56"/>
      <c r="H10" s="55"/>
      <c r="I10" s="57"/>
      <c r="J10" s="58"/>
      <c r="K10" s="59"/>
      <c r="L10" s="55"/>
      <c r="M10" s="59"/>
      <c r="N10" s="58"/>
      <c r="O10" s="59"/>
      <c r="P10" s="58"/>
      <c r="Q10" s="59"/>
      <c r="R10" s="58"/>
      <c r="S10" s="59"/>
      <c r="T10" s="58"/>
      <c r="U10" s="59"/>
      <c r="V10" s="58"/>
      <c r="W10" s="59"/>
      <c r="X10" s="58"/>
      <c r="Y10" s="59"/>
      <c r="Z10" s="58"/>
      <c r="AA10" s="59"/>
      <c r="AB10" s="58"/>
      <c r="AC10" s="59"/>
      <c r="AD10" s="58"/>
      <c r="AE10" s="59"/>
      <c r="AF10" s="58"/>
      <c r="AG10" s="59"/>
      <c r="AH10" s="58"/>
      <c r="AI10" s="59"/>
      <c r="AJ10" s="58"/>
      <c r="AK10" s="59"/>
      <c r="AL10" s="58"/>
      <c r="AM10" s="59"/>
      <c r="AN10" s="58"/>
      <c r="AO10" s="59"/>
      <c r="AP10" s="58"/>
      <c r="AQ10" s="59"/>
      <c r="AR10" s="58"/>
      <c r="AS10" s="59"/>
      <c r="AT10" s="58"/>
      <c r="AU10" s="59"/>
      <c r="AV10" s="58"/>
      <c r="AW10" s="59"/>
      <c r="AX10" s="58"/>
      <c r="AY10" s="59"/>
      <c r="AZ10" s="58"/>
      <c r="BA10" s="59"/>
      <c r="BB10" s="58"/>
      <c r="BC10" s="59"/>
      <c r="BD10" s="58"/>
      <c r="BE10" s="59"/>
      <c r="BF10" s="58"/>
    </row>
    <row r="11" spans="1:58" s="53" customFormat="1" ht="19.5" hidden="1" customHeight="1" x14ac:dyDescent="0.2">
      <c r="A11" s="17"/>
      <c r="B11" s="17" t="s">
        <v>119</v>
      </c>
      <c r="C11" s="74" t="s">
        <v>190</v>
      </c>
      <c r="D11" s="85" t="s">
        <v>191</v>
      </c>
      <c r="E11" s="48" t="s">
        <v>12</v>
      </c>
      <c r="F11" s="48" t="s">
        <v>28</v>
      </c>
      <c r="G11" s="48" t="s">
        <v>27</v>
      </c>
      <c r="H11" s="61" t="s">
        <v>112</v>
      </c>
      <c r="I11" s="62" t="s">
        <v>18</v>
      </c>
      <c r="J11" s="63" t="s">
        <v>357</v>
      </c>
      <c r="K11" s="64" t="s">
        <v>19</v>
      </c>
      <c r="L11" s="47" t="s">
        <v>382</v>
      </c>
      <c r="M11" s="64" t="s">
        <v>20</v>
      </c>
      <c r="N11" s="63" t="s">
        <v>414</v>
      </c>
      <c r="O11" s="64" t="s">
        <v>23</v>
      </c>
      <c r="P11" s="63" t="s">
        <v>446</v>
      </c>
      <c r="Q11" s="64" t="s">
        <v>22</v>
      </c>
      <c r="R11" s="63" t="s">
        <v>466</v>
      </c>
      <c r="S11" s="64" t="s">
        <v>21</v>
      </c>
      <c r="T11" s="63" t="s">
        <v>479</v>
      </c>
      <c r="U11" s="64" t="s">
        <v>24</v>
      </c>
      <c r="V11" s="63" t="s">
        <v>486</v>
      </c>
      <c r="W11" s="64" t="s">
        <v>25</v>
      </c>
      <c r="X11" s="63" t="s">
        <v>491</v>
      </c>
      <c r="Y11" s="64" t="s">
        <v>26</v>
      </c>
      <c r="Z11" s="63" t="s">
        <v>495</v>
      </c>
      <c r="AA11" s="64" t="s">
        <v>64</v>
      </c>
      <c r="AB11" s="63" t="s">
        <v>498</v>
      </c>
      <c r="AC11" s="64" t="s">
        <v>67</v>
      </c>
      <c r="AD11" s="63" t="s">
        <v>501</v>
      </c>
      <c r="AE11" s="64" t="s">
        <v>70</v>
      </c>
      <c r="AF11" s="63" t="s">
        <v>503</v>
      </c>
      <c r="AG11" s="64" t="s">
        <v>73</v>
      </c>
      <c r="AH11" s="63" t="s">
        <v>505</v>
      </c>
      <c r="AI11" s="64" t="s">
        <v>76</v>
      </c>
      <c r="AJ11" s="63" t="s">
        <v>507</v>
      </c>
      <c r="AK11" s="64" t="s">
        <v>79</v>
      </c>
      <c r="AL11" s="63" t="s">
        <v>509</v>
      </c>
      <c r="AM11" s="64" t="s">
        <v>82</v>
      </c>
      <c r="AN11" s="63" t="s">
        <v>511</v>
      </c>
      <c r="AO11" s="64" t="s">
        <v>85</v>
      </c>
      <c r="AP11" s="63" t="s">
        <v>512</v>
      </c>
      <c r="AQ11" s="64" t="s">
        <v>88</v>
      </c>
      <c r="AR11" s="63" t="s">
        <v>513</v>
      </c>
      <c r="AS11" s="64" t="s">
        <v>91</v>
      </c>
      <c r="AT11" s="63" t="s">
        <v>514</v>
      </c>
      <c r="AU11" s="64" t="s">
        <v>95</v>
      </c>
      <c r="AV11" s="63" t="s">
        <v>515</v>
      </c>
      <c r="AW11" s="64" t="s">
        <v>97</v>
      </c>
      <c r="AX11" s="63" t="s">
        <v>516</v>
      </c>
      <c r="AY11" s="64" t="s">
        <v>100</v>
      </c>
      <c r="AZ11" s="63" t="s">
        <v>517</v>
      </c>
      <c r="BA11" s="64" t="s">
        <v>103</v>
      </c>
      <c r="BB11" s="63" t="s">
        <v>518</v>
      </c>
      <c r="BC11" s="64" t="s">
        <v>106</v>
      </c>
      <c r="BD11" s="63" t="s">
        <v>519</v>
      </c>
      <c r="BE11" s="64" t="s">
        <v>109</v>
      </c>
      <c r="BF11" s="63" t="s">
        <v>520</v>
      </c>
    </row>
    <row r="12" spans="1:58" s="60" customFormat="1" x14ac:dyDescent="0.2">
      <c r="A12" s="19">
        <f>ROW()-10</f>
        <v>2</v>
      </c>
      <c r="B12" s="19" t="s">
        <v>120</v>
      </c>
      <c r="C12" s="75">
        <v>3</v>
      </c>
      <c r="D12" s="84">
        <v>12</v>
      </c>
      <c r="E12" s="54" t="s">
        <v>192</v>
      </c>
      <c r="F12" s="55" t="s">
        <v>264</v>
      </c>
      <c r="G12" s="56" t="s">
        <v>334</v>
      </c>
      <c r="H12" s="55" t="str">
        <f>_xlfn.TEXTJOIN(CONCATENATE(CHAR(13),CHAR(10)),TRUE,_xlfn.TEXTJOIN(" "&amp;CHAR(9),TRUE,I12:J12),_xlfn.TEXTJOIN(" "&amp;CHAR(9),TRUE,K12:L12),_xlfn.TEXTJOIN(" "&amp;CHAR(9),TRUE,M12:N12),_xlfn.TEXTJOIN(" "&amp;CHAR(9),TRUE,O12:P12),_xlfn.TEXTJOIN(" "&amp;CHAR(9),TRUE,Q12:R12),_xlfn.TEXTJOIN(" "&amp;CHAR(9),TRUE,S12:T12),_xlfn.TEXTJOIN(" "&amp;CHAR(9),TRUE,U12:V12),_xlfn.TEXTJOIN(" "&amp;CHAR(9),TRUE,W12:X12),_xlfn.TEXTJOIN(" "&amp;CHAR(9),TRUE,Y12:Z12),_xlfn.TEXTJOIN(" "&amp;CHAR(9),TRUE,AA12:AB12),_xlfn.TEXTJOIN(" "&amp;CHAR(9),TRUE,AC12:AD12),_xlfn.TEXTJOIN(" "&amp;CHAR(9),TRUE,AE12:AF12),_xlfn.TEXTJOIN(" "&amp;CHAR(9),TRUE,AG12:AH12),_xlfn.TEXTJOIN(" "&amp;CHAR(9),TRUE,AI12:AJ12),_xlfn.TEXTJOIN(" "&amp;CHAR(9),TRUE,AK12:AL12),_xlfn.TEXTJOIN(" "&amp;CHAR(9),TRUE,AM12:AN12),_xlfn.TEXTJOIN(" "&amp;CHAR(9),TRUE,AO12:AP12),_xlfn.TEXTJOIN(" "&amp;CHAR(9),TRUE,AQ12:AR12),_xlfn.TEXTJOIN(" "&amp;CHAR(9),TRUE,AS12:AT12),_xlfn.TEXTJOIN(" "&amp;CHAR(9),TRUE,AU12:AV12),_xlfn.TEXTJOIN(" "&amp;CHAR(9),TRUE,AW12:AX12),_xlfn.TEXTJOIN(" "&amp;CHAR(9),TRUE,AY12:AZ12),_xlfn.TEXTJOIN(" "&amp;CHAR(9),TRUE,BA12:BB12),_xlfn.TEXTJOIN(" "&amp;CHAR(9),TRUE,BC12:BD12),_xlfn.TEXTJOIN(" "&amp;CHAR(9),TRUE,BE12:BF12),)</f>
        <v/>
      </c>
      <c r="I12" s="57"/>
      <c r="J12" s="58"/>
      <c r="K12" s="59"/>
      <c r="L12" s="55"/>
      <c r="M12" s="59"/>
      <c r="N12" s="58"/>
      <c r="O12" s="59"/>
      <c r="P12" s="58"/>
      <c r="Q12" s="59"/>
      <c r="R12" s="58"/>
      <c r="S12" s="59"/>
      <c r="T12" s="58"/>
      <c r="U12" s="59"/>
      <c r="V12" s="58"/>
      <c r="W12" s="59"/>
      <c r="X12" s="58"/>
      <c r="Y12" s="59"/>
      <c r="Z12" s="58"/>
      <c r="AA12" s="59"/>
      <c r="AB12" s="58"/>
      <c r="AC12" s="59"/>
      <c r="AD12" s="58"/>
      <c r="AE12" s="59"/>
      <c r="AF12" s="58"/>
      <c r="AG12" s="59"/>
      <c r="AH12" s="58"/>
      <c r="AI12" s="59"/>
      <c r="AJ12" s="58"/>
      <c r="AK12" s="59"/>
      <c r="AL12" s="58"/>
      <c r="AM12" s="59"/>
      <c r="AN12" s="58"/>
      <c r="AO12" s="59"/>
      <c r="AP12" s="58"/>
      <c r="AQ12" s="59"/>
      <c r="AR12" s="58"/>
      <c r="AS12" s="59"/>
      <c r="AT12" s="58"/>
      <c r="AU12" s="59"/>
      <c r="AV12" s="58"/>
      <c r="AW12" s="59"/>
      <c r="AX12" s="58"/>
      <c r="AY12" s="59"/>
      <c r="AZ12" s="58"/>
      <c r="BA12" s="59"/>
      <c r="BB12" s="58"/>
      <c r="BC12" s="59"/>
      <c r="BD12" s="58"/>
      <c r="BE12" s="59"/>
      <c r="BF12" s="58"/>
    </row>
    <row r="13" spans="1:58" s="60" customFormat="1" x14ac:dyDescent="0.2">
      <c r="A13" s="19">
        <f>ROW()-10</f>
        <v>3</v>
      </c>
      <c r="B13" s="19" t="s">
        <v>121</v>
      </c>
      <c r="C13" s="75">
        <v>1</v>
      </c>
      <c r="D13" s="84">
        <v>4</v>
      </c>
      <c r="E13" s="54" t="s">
        <v>193</v>
      </c>
      <c r="F13" s="55" t="s">
        <v>265</v>
      </c>
      <c r="G13" s="56" t="s">
        <v>334</v>
      </c>
      <c r="H13" s="55" t="str">
        <f>_xlfn.TEXTJOIN(CONCATENATE(CHAR(13),CHAR(10)),TRUE,_xlfn.TEXTJOIN(" "&amp;CHAR(9),TRUE,I13:J13),_xlfn.TEXTJOIN(" "&amp;CHAR(9),TRUE,K13:L13),_xlfn.TEXTJOIN(" "&amp;CHAR(9),TRUE,M13:N13),_xlfn.TEXTJOIN(" "&amp;CHAR(9),TRUE,O13:P13),_xlfn.TEXTJOIN(" "&amp;CHAR(9),TRUE,Q13:R13),_xlfn.TEXTJOIN(" "&amp;CHAR(9),TRUE,S13:T13),_xlfn.TEXTJOIN(" "&amp;CHAR(9),TRUE,U13:V13),_xlfn.TEXTJOIN(" "&amp;CHAR(9),TRUE,W13:X13),_xlfn.TEXTJOIN(" "&amp;CHAR(9),TRUE,Y13:Z13),_xlfn.TEXTJOIN(" "&amp;CHAR(9),TRUE,AA13:AB13),_xlfn.TEXTJOIN(" "&amp;CHAR(9),TRUE,AC13:AD13),_xlfn.TEXTJOIN(" "&amp;CHAR(9),TRUE,AE13:AF13),_xlfn.TEXTJOIN(" "&amp;CHAR(9),TRUE,AG13:AH13),_xlfn.TEXTJOIN(" "&amp;CHAR(9),TRUE,AI13:AJ13),_xlfn.TEXTJOIN(" "&amp;CHAR(9),TRUE,AK13:AL13),_xlfn.TEXTJOIN(" "&amp;CHAR(9),TRUE,AM13:AN13),_xlfn.TEXTJOIN(" "&amp;CHAR(9),TRUE,AO13:AP13),_xlfn.TEXTJOIN(" "&amp;CHAR(9),TRUE,AQ13:AR13),_xlfn.TEXTJOIN(" "&amp;CHAR(9),TRUE,AS13:AT13),_xlfn.TEXTJOIN(" "&amp;CHAR(9),TRUE,AU13:AV13),_xlfn.TEXTJOIN(" "&amp;CHAR(9),TRUE,AW13:AX13),_xlfn.TEXTJOIN(" "&amp;CHAR(9),TRUE,AY13:AZ13),_xlfn.TEXTJOIN(" "&amp;CHAR(9),TRUE,BA13:BB13),_xlfn.TEXTJOIN(" "&amp;CHAR(9),TRUE,BC13:BD13),_xlfn.TEXTJOIN(" "&amp;CHAR(9),TRUE,BE13:BF13),)</f>
        <v/>
      </c>
      <c r="I13" s="57"/>
      <c r="J13" s="58"/>
      <c r="K13" s="59"/>
      <c r="L13" s="55"/>
      <c r="M13" s="59"/>
      <c r="N13" s="58"/>
      <c r="O13" s="59"/>
      <c r="P13" s="58"/>
      <c r="Q13" s="59"/>
      <c r="R13" s="58"/>
      <c r="S13" s="59"/>
      <c r="T13" s="58"/>
      <c r="U13" s="59"/>
      <c r="V13" s="58"/>
      <c r="W13" s="59"/>
      <c r="X13" s="58"/>
      <c r="Y13" s="59"/>
      <c r="Z13" s="58"/>
      <c r="AA13" s="59"/>
      <c r="AB13" s="58"/>
      <c r="AC13" s="59"/>
      <c r="AD13" s="58"/>
      <c r="AE13" s="59"/>
      <c r="AF13" s="58"/>
      <c r="AG13" s="59"/>
      <c r="AH13" s="58"/>
      <c r="AI13" s="59"/>
      <c r="AJ13" s="58"/>
      <c r="AK13" s="59"/>
      <c r="AL13" s="58"/>
      <c r="AM13" s="59"/>
      <c r="AN13" s="58"/>
      <c r="AO13" s="59"/>
      <c r="AP13" s="58"/>
      <c r="AQ13" s="59"/>
      <c r="AR13" s="58"/>
      <c r="AS13" s="59"/>
      <c r="AT13" s="58"/>
      <c r="AU13" s="59"/>
      <c r="AV13" s="58"/>
      <c r="AW13" s="59"/>
      <c r="AX13" s="58"/>
      <c r="AY13" s="59"/>
      <c r="AZ13" s="58"/>
      <c r="BA13" s="59"/>
      <c r="BB13" s="58"/>
      <c r="BC13" s="59"/>
      <c r="BD13" s="58"/>
      <c r="BE13" s="59"/>
      <c r="BF13" s="58"/>
    </row>
    <row r="14" spans="1:58" s="60" customFormat="1" ht="41.25" x14ac:dyDescent="0.2">
      <c r="A14" s="19">
        <f>ROW()-10</f>
        <v>4</v>
      </c>
      <c r="B14" s="19" t="s">
        <v>122</v>
      </c>
      <c r="C14" s="75">
        <v>4</v>
      </c>
      <c r="D14" s="84">
        <v>2</v>
      </c>
      <c r="E14" s="54" t="s">
        <v>194</v>
      </c>
      <c r="F14" s="55" t="s">
        <v>266</v>
      </c>
      <c r="G14" s="56" t="s">
        <v>335</v>
      </c>
      <c r="H14" s="55" t="str">
        <f>_xlfn.TEXTJOIN(CONCATENATE(CHAR(13),CHAR(10)),TRUE,_xlfn.TEXTJOIN(" "&amp;CHAR(9),TRUE,I14:J14),_xlfn.TEXTJOIN(" "&amp;CHAR(9),TRUE,K14:L14),_xlfn.TEXTJOIN(" "&amp;CHAR(9),TRUE,M14:N14),_xlfn.TEXTJOIN(" "&amp;CHAR(9),TRUE,O14:P14),_xlfn.TEXTJOIN(" "&amp;CHAR(9),TRUE,Q14:R14),_xlfn.TEXTJOIN(" "&amp;CHAR(9),TRUE,S14:T14),_xlfn.TEXTJOIN(" "&amp;CHAR(9),TRUE,U14:V14),_xlfn.TEXTJOIN(" "&amp;CHAR(9),TRUE,W14:X14),_xlfn.TEXTJOIN(" "&amp;CHAR(9),TRUE,Y14:Z14),_xlfn.TEXTJOIN(" "&amp;CHAR(9),TRUE,AA14:AB14),_xlfn.TEXTJOIN(" "&amp;CHAR(9),TRUE,AC14:AD14),_xlfn.TEXTJOIN(" "&amp;CHAR(9),TRUE,AE14:AF14),_xlfn.TEXTJOIN(" "&amp;CHAR(9),TRUE,AG14:AH14),_xlfn.TEXTJOIN(" "&amp;CHAR(9),TRUE,AI14:AJ14),_xlfn.TEXTJOIN(" "&amp;CHAR(9),TRUE,AK14:AL14),_xlfn.TEXTJOIN(" "&amp;CHAR(9),TRUE,AM14:AN14),_xlfn.TEXTJOIN(" "&amp;CHAR(9),TRUE,AO14:AP14),_xlfn.TEXTJOIN(" "&amp;CHAR(9),TRUE,AQ14:AR14),_xlfn.TEXTJOIN(" "&amp;CHAR(9),TRUE,AS14:AT14),_xlfn.TEXTJOIN(" "&amp;CHAR(9),TRUE,AU14:AV14),_xlfn.TEXTJOIN(" "&amp;CHAR(9),TRUE,AW14:AX14),_xlfn.TEXTJOIN(" "&amp;CHAR(9),TRUE,AY14:AZ14),_xlfn.TEXTJOIN(" "&amp;CHAR(9),TRUE,BA14:BB14),_xlfn.TEXTJOIN(" "&amp;CHAR(9),TRUE,BC14:BD14),_xlfn.TEXTJOIN(" "&amp;CHAR(9),TRUE,BE14:BF14),)</f>
        <v>YAGEO Corporation 	C0805C103KBRACAUTO_x000D_
YAGEO Corporation 	C0805V103MBRACTU_x000D_
YAGEO Corporation 	C0805V103KBRACTU_x000D_
Walsin Technology Corporation 	0805B103K631CT_x000D_
Walsin Technology Corporation 	0805B103J631CT</v>
      </c>
      <c r="I14" s="57" t="s">
        <v>337</v>
      </c>
      <c r="J14" s="58" t="s">
        <v>266</v>
      </c>
      <c r="K14" s="59" t="s">
        <v>337</v>
      </c>
      <c r="L14" s="55" t="s">
        <v>383</v>
      </c>
      <c r="M14" s="59" t="s">
        <v>337</v>
      </c>
      <c r="N14" s="58" t="s">
        <v>415</v>
      </c>
      <c r="O14" s="59" t="s">
        <v>442</v>
      </c>
      <c r="P14" s="58" t="s">
        <v>447</v>
      </c>
      <c r="Q14" s="59" t="s">
        <v>442</v>
      </c>
      <c r="R14" s="58" t="s">
        <v>467</v>
      </c>
      <c r="S14" s="59"/>
      <c r="T14" s="58"/>
      <c r="U14" s="59"/>
      <c r="V14" s="58"/>
      <c r="W14" s="59"/>
      <c r="X14" s="58"/>
      <c r="Y14" s="59"/>
      <c r="Z14" s="58"/>
      <c r="AA14" s="59"/>
      <c r="AB14" s="58"/>
      <c r="AC14" s="59"/>
      <c r="AD14" s="58"/>
      <c r="AE14" s="59"/>
      <c r="AF14" s="58"/>
      <c r="AG14" s="59"/>
      <c r="AH14" s="58"/>
      <c r="AI14" s="59"/>
      <c r="AJ14" s="58"/>
      <c r="AK14" s="59"/>
      <c r="AL14" s="58"/>
      <c r="AM14" s="59"/>
      <c r="AN14" s="58"/>
      <c r="AO14" s="59"/>
      <c r="AP14" s="58"/>
      <c r="AQ14" s="59"/>
      <c r="AR14" s="58"/>
      <c r="AS14" s="59"/>
      <c r="AT14" s="58"/>
      <c r="AU14" s="59"/>
      <c r="AV14" s="58"/>
      <c r="AW14" s="59"/>
      <c r="AX14" s="58"/>
      <c r="AY14" s="59"/>
      <c r="AZ14" s="58"/>
      <c r="BA14" s="59"/>
      <c r="BB14" s="58"/>
      <c r="BC14" s="59"/>
      <c r="BD14" s="58"/>
      <c r="BE14" s="59"/>
      <c r="BF14" s="58"/>
    </row>
    <row r="15" spans="1:58" s="60" customFormat="1" x14ac:dyDescent="0.2">
      <c r="A15" s="19">
        <f>ROW()-10</f>
        <v>5</v>
      </c>
      <c r="B15" s="19" t="s">
        <v>120</v>
      </c>
      <c r="C15" s="75">
        <v>3</v>
      </c>
      <c r="D15" s="84">
        <v>0</v>
      </c>
      <c r="E15" s="54" t="s">
        <v>195</v>
      </c>
      <c r="F15" s="55" t="s">
        <v>264</v>
      </c>
      <c r="G15" s="56" t="s">
        <v>334</v>
      </c>
      <c r="H15" s="55" t="str">
        <f>_xlfn.TEXTJOIN(CONCATENATE(CHAR(13),CHAR(10)),TRUE,_xlfn.TEXTJOIN(" "&amp;CHAR(9),TRUE,I15:J15),_xlfn.TEXTJOIN(" "&amp;CHAR(9),TRUE,K15:L15),_xlfn.TEXTJOIN(" "&amp;CHAR(9),TRUE,M15:N15),_xlfn.TEXTJOIN(" "&amp;CHAR(9),TRUE,O15:P15),_xlfn.TEXTJOIN(" "&amp;CHAR(9),TRUE,Q15:R15),_xlfn.TEXTJOIN(" "&amp;CHAR(9),TRUE,S15:T15),_xlfn.TEXTJOIN(" "&amp;CHAR(9),TRUE,U15:V15),_xlfn.TEXTJOIN(" "&amp;CHAR(9),TRUE,W15:X15),_xlfn.TEXTJOIN(" "&amp;CHAR(9),TRUE,Y15:Z15),_xlfn.TEXTJOIN(" "&amp;CHAR(9),TRUE,AA15:AB15),_xlfn.TEXTJOIN(" "&amp;CHAR(9),TRUE,AC15:AD15),_xlfn.TEXTJOIN(" "&amp;CHAR(9),TRUE,AE15:AF15),_xlfn.TEXTJOIN(" "&amp;CHAR(9),TRUE,AG15:AH15),_xlfn.TEXTJOIN(" "&amp;CHAR(9),TRUE,AI15:AJ15),_xlfn.TEXTJOIN(" "&amp;CHAR(9),TRUE,AK15:AL15),_xlfn.TEXTJOIN(" "&amp;CHAR(9),TRUE,AM15:AN15),_xlfn.TEXTJOIN(" "&amp;CHAR(9),TRUE,AO15:AP15),_xlfn.TEXTJOIN(" "&amp;CHAR(9),TRUE,AQ15:AR15),_xlfn.TEXTJOIN(" "&amp;CHAR(9),TRUE,AS15:AT15),_xlfn.TEXTJOIN(" "&amp;CHAR(9),TRUE,AU15:AV15),_xlfn.TEXTJOIN(" "&amp;CHAR(9),TRUE,AW15:AX15),_xlfn.TEXTJOIN(" "&amp;CHAR(9),TRUE,AY15:AZ15),_xlfn.TEXTJOIN(" "&amp;CHAR(9),TRUE,BA15:BB15),_xlfn.TEXTJOIN(" "&amp;CHAR(9),TRUE,BC15:BD15),_xlfn.TEXTJOIN(" "&amp;CHAR(9),TRUE,BE15:BF15),)</f>
        <v/>
      </c>
      <c r="I15" s="57"/>
      <c r="J15" s="58"/>
      <c r="K15" s="59"/>
      <c r="L15" s="55"/>
      <c r="M15" s="59"/>
      <c r="N15" s="58"/>
      <c r="O15" s="59"/>
      <c r="P15" s="58"/>
      <c r="Q15" s="59"/>
      <c r="R15" s="58"/>
      <c r="S15" s="59"/>
      <c r="T15" s="58"/>
      <c r="U15" s="59"/>
      <c r="V15" s="58"/>
      <c r="W15" s="59"/>
      <c r="X15" s="58"/>
      <c r="Y15" s="59"/>
      <c r="Z15" s="58"/>
      <c r="AA15" s="59"/>
      <c r="AB15" s="58"/>
      <c r="AC15" s="59"/>
      <c r="AD15" s="58"/>
      <c r="AE15" s="59"/>
      <c r="AF15" s="58"/>
      <c r="AG15" s="59"/>
      <c r="AH15" s="58"/>
      <c r="AI15" s="59"/>
      <c r="AJ15" s="58"/>
      <c r="AK15" s="59"/>
      <c r="AL15" s="58"/>
      <c r="AM15" s="59"/>
      <c r="AN15" s="58"/>
      <c r="AO15" s="59"/>
      <c r="AP15" s="58"/>
      <c r="AQ15" s="59"/>
      <c r="AR15" s="58"/>
      <c r="AS15" s="59"/>
      <c r="AT15" s="58"/>
      <c r="AU15" s="59"/>
      <c r="AV15" s="58"/>
      <c r="AW15" s="59"/>
      <c r="AX15" s="58"/>
      <c r="AY15" s="59"/>
      <c r="AZ15" s="58"/>
      <c r="BA15" s="59"/>
      <c r="BB15" s="58"/>
      <c r="BC15" s="59"/>
      <c r="BD15" s="58"/>
      <c r="BE15" s="59"/>
      <c r="BF15" s="58"/>
    </row>
    <row r="16" spans="1:58" s="60" customFormat="1" ht="41.25" x14ac:dyDescent="0.2">
      <c r="A16" s="19">
        <f>ROW()-10</f>
        <v>6</v>
      </c>
      <c r="B16" s="19" t="s">
        <v>123</v>
      </c>
      <c r="C16" s="75">
        <v>2</v>
      </c>
      <c r="D16" s="84">
        <v>1</v>
      </c>
      <c r="E16" s="54" t="s">
        <v>196</v>
      </c>
      <c r="F16" s="55" t="s">
        <v>267</v>
      </c>
      <c r="G16" s="56" t="s">
        <v>335</v>
      </c>
      <c r="H16" s="55" t="str">
        <f>_xlfn.TEXTJOIN(CONCATENATE(CHAR(13),CHAR(10)),TRUE,_xlfn.TEXTJOIN(" "&amp;CHAR(9),TRUE,I16:J16),_xlfn.TEXTJOIN(" "&amp;CHAR(9),TRUE,K16:L16),_xlfn.TEXTJOIN(" "&amp;CHAR(9),TRUE,M16:N16),_xlfn.TEXTJOIN(" "&amp;CHAR(9),TRUE,O16:P16),_xlfn.TEXTJOIN(" "&amp;CHAR(9),TRUE,Q16:R16),_xlfn.TEXTJOIN(" "&amp;CHAR(9),TRUE,S16:T16),_xlfn.TEXTJOIN(" "&amp;CHAR(9),TRUE,U16:V16),_xlfn.TEXTJOIN(" "&amp;CHAR(9),TRUE,W16:X16),_xlfn.TEXTJOIN(" "&amp;CHAR(9),TRUE,Y16:Z16),_xlfn.TEXTJOIN(" "&amp;CHAR(9),TRUE,AA16:AB16),_xlfn.TEXTJOIN(" "&amp;CHAR(9),TRUE,AC16:AD16),_xlfn.TEXTJOIN(" "&amp;CHAR(9),TRUE,AE16:AF16),_xlfn.TEXTJOIN(" "&amp;CHAR(9),TRUE,AG16:AH16),_xlfn.TEXTJOIN(" "&amp;CHAR(9),TRUE,AI16:AJ16),_xlfn.TEXTJOIN(" "&amp;CHAR(9),TRUE,AK16:AL16),_xlfn.TEXTJOIN(" "&amp;CHAR(9),TRUE,AM16:AN16),_xlfn.TEXTJOIN(" "&amp;CHAR(9),TRUE,AO16:AP16),_xlfn.TEXTJOIN(" "&amp;CHAR(9),TRUE,AQ16:AR16),_xlfn.TEXTJOIN(" "&amp;CHAR(9),TRUE,AS16:AT16),_xlfn.TEXTJOIN(" "&amp;CHAR(9),TRUE,AU16:AV16),_xlfn.TEXTJOIN(" "&amp;CHAR(9),TRUE,AW16:AX16),_xlfn.TEXTJOIN(" "&amp;CHAR(9),TRUE,AY16:AZ16),_xlfn.TEXTJOIN(" "&amp;CHAR(9),TRUE,BA16:BB16),_xlfn.TEXTJOIN(" "&amp;CHAR(9),TRUE,BC16:BD16),_xlfn.TEXTJOIN(" "&amp;CHAR(9),TRUE,BE16:BF16),)</f>
        <v>Nippon Chemi-Con Corporation 	HHXC500ARA470MHA0G_x000D_
Nippon Chemi-Con Corporation 	HHXF500ARA470MHA0G_x000D_
KYOCERA AVX Components 	APA0809470M050R_x000D_
Nichicon Corporation 	GYC1H470MCQ1GS_x000D_
Panasonic Industrial Devices 	EEHZA1H470P</v>
      </c>
      <c r="I16" s="57" t="s">
        <v>338</v>
      </c>
      <c r="J16" s="58" t="s">
        <v>267</v>
      </c>
      <c r="K16" s="59" t="s">
        <v>338</v>
      </c>
      <c r="L16" s="55" t="s">
        <v>384</v>
      </c>
      <c r="M16" s="59" t="s">
        <v>411</v>
      </c>
      <c r="N16" s="58" t="s">
        <v>416</v>
      </c>
      <c r="O16" s="59" t="s">
        <v>443</v>
      </c>
      <c r="P16" s="58" t="s">
        <v>448</v>
      </c>
      <c r="Q16" s="59" t="s">
        <v>342</v>
      </c>
      <c r="R16" s="58" t="s">
        <v>468</v>
      </c>
      <c r="S16" s="59"/>
      <c r="T16" s="58"/>
      <c r="U16" s="59"/>
      <c r="V16" s="58"/>
      <c r="W16" s="59"/>
      <c r="X16" s="58"/>
      <c r="Y16" s="59"/>
      <c r="Z16" s="58"/>
      <c r="AA16" s="59"/>
      <c r="AB16" s="58"/>
      <c r="AC16" s="59"/>
      <c r="AD16" s="58"/>
      <c r="AE16" s="59"/>
      <c r="AF16" s="58"/>
      <c r="AG16" s="59"/>
      <c r="AH16" s="58"/>
      <c r="AI16" s="59"/>
      <c r="AJ16" s="58"/>
      <c r="AK16" s="59"/>
      <c r="AL16" s="58"/>
      <c r="AM16" s="59"/>
      <c r="AN16" s="58"/>
      <c r="AO16" s="59"/>
      <c r="AP16" s="58"/>
      <c r="AQ16" s="59"/>
      <c r="AR16" s="58"/>
      <c r="AS16" s="59"/>
      <c r="AT16" s="58"/>
      <c r="AU16" s="59"/>
      <c r="AV16" s="58"/>
      <c r="AW16" s="59"/>
      <c r="AX16" s="58"/>
      <c r="AY16" s="59"/>
      <c r="AZ16" s="58"/>
      <c r="BA16" s="59"/>
      <c r="BB16" s="58"/>
      <c r="BC16" s="59"/>
      <c r="BD16" s="58"/>
      <c r="BE16" s="59"/>
      <c r="BF16" s="58"/>
    </row>
    <row r="17" spans="1:58" s="60" customFormat="1" ht="49.5" x14ac:dyDescent="0.2">
      <c r="A17" s="19">
        <f>ROW()-10</f>
        <v>7</v>
      </c>
      <c r="B17" s="19" t="s">
        <v>124</v>
      </c>
      <c r="C17" s="75">
        <v>2</v>
      </c>
      <c r="D17" s="84">
        <v>0</v>
      </c>
      <c r="E17" s="54" t="s">
        <v>197</v>
      </c>
      <c r="F17" s="55" t="s">
        <v>268</v>
      </c>
      <c r="G17" s="56" t="s">
        <v>335</v>
      </c>
      <c r="H17" s="55" t="str">
        <f>_xlfn.TEXTJOIN(CONCATENATE(CHAR(13),CHAR(10)),TRUE,_xlfn.TEXTJOIN(" "&amp;CHAR(9),TRUE,I17:J17),_xlfn.TEXTJOIN(" "&amp;CHAR(9),TRUE,K17:L17),_xlfn.TEXTJOIN(" "&amp;CHAR(9),TRUE,M17:N17),_xlfn.TEXTJOIN(" "&amp;CHAR(9),TRUE,O17:P17),_xlfn.TEXTJOIN(" "&amp;CHAR(9),TRUE,Q17:R17),_xlfn.TEXTJOIN(" "&amp;CHAR(9),TRUE,S17:T17),_xlfn.TEXTJOIN(" "&amp;CHAR(9),TRUE,U17:V17),_xlfn.TEXTJOIN(" "&amp;CHAR(9),TRUE,W17:X17),_xlfn.TEXTJOIN(" "&amp;CHAR(9),TRUE,Y17:Z17),_xlfn.TEXTJOIN(" "&amp;CHAR(9),TRUE,AA17:AB17),_xlfn.TEXTJOIN(" "&amp;CHAR(9),TRUE,AC17:AD17),_xlfn.TEXTJOIN(" "&amp;CHAR(9),TRUE,AE17:AF17),_xlfn.TEXTJOIN(" "&amp;CHAR(9),TRUE,AG17:AH17),_xlfn.TEXTJOIN(" "&amp;CHAR(9),TRUE,AI17:AJ17),_xlfn.TEXTJOIN(" "&amp;CHAR(9),TRUE,AK17:AL17),_xlfn.TEXTJOIN(" "&amp;CHAR(9),TRUE,AM17:AN17),_xlfn.TEXTJOIN(" "&amp;CHAR(9),TRUE,AO17:AP17),_xlfn.TEXTJOIN(" "&amp;CHAR(9),TRUE,AQ17:AR17),_xlfn.TEXTJOIN(" "&amp;CHAR(9),TRUE,AS17:AT17),_xlfn.TEXTJOIN(" "&amp;CHAR(9),TRUE,AU17:AV17),_xlfn.TEXTJOIN(" "&amp;CHAR(9),TRUE,AW17:AX17),_xlfn.TEXTJOIN(" "&amp;CHAR(9),TRUE,AY17:AZ17),_xlfn.TEXTJOIN(" "&amp;CHAR(9),TRUE,BA17:BB17),_xlfn.TEXTJOIN(" "&amp;CHAR(9),TRUE,BC17:BD17),_xlfn.TEXTJOIN(" "&amp;CHAR(9),TRUE,BE17:BF17),)</f>
        <v>Nippon Chemi-Con Corporation 	HHXD630ARA220MF80G_x000D_
Vishay Intertechnology, Inc. 	MAL218297802E3_x000D_
Panasonic Industrial Devices 	EEHZA1J220XP_x000D_
Nichicon Corporation 	GYC1J220MCQ1GS_x000D_
Nichicon Corporation 	GYB1J220MCQ1GS_x000D_
Rubycon Corporation 	63PEV22M6.3X8</v>
      </c>
      <c r="I17" s="57" t="s">
        <v>338</v>
      </c>
      <c r="J17" s="58" t="s">
        <v>268</v>
      </c>
      <c r="K17" s="59" t="s">
        <v>373</v>
      </c>
      <c r="L17" s="55" t="s">
        <v>385</v>
      </c>
      <c r="M17" s="59" t="s">
        <v>342</v>
      </c>
      <c r="N17" s="58" t="s">
        <v>417</v>
      </c>
      <c r="O17" s="59" t="s">
        <v>443</v>
      </c>
      <c r="P17" s="58" t="s">
        <v>449</v>
      </c>
      <c r="Q17" s="59" t="s">
        <v>443</v>
      </c>
      <c r="R17" s="58" t="s">
        <v>469</v>
      </c>
      <c r="S17" s="59" t="s">
        <v>477</v>
      </c>
      <c r="T17" s="58" t="s">
        <v>480</v>
      </c>
      <c r="U17" s="59"/>
      <c r="V17" s="58"/>
      <c r="W17" s="59"/>
      <c r="X17" s="58"/>
      <c r="Y17" s="59"/>
      <c r="Z17" s="58"/>
      <c r="AA17" s="59"/>
      <c r="AB17" s="58"/>
      <c r="AC17" s="59"/>
      <c r="AD17" s="58"/>
      <c r="AE17" s="59"/>
      <c r="AF17" s="58"/>
      <c r="AG17" s="59"/>
      <c r="AH17" s="58"/>
      <c r="AI17" s="59"/>
      <c r="AJ17" s="58"/>
      <c r="AK17" s="59"/>
      <c r="AL17" s="58"/>
      <c r="AM17" s="59"/>
      <c r="AN17" s="58"/>
      <c r="AO17" s="59"/>
      <c r="AP17" s="58"/>
      <c r="AQ17" s="59"/>
      <c r="AR17" s="58"/>
      <c r="AS17" s="59"/>
      <c r="AT17" s="58"/>
      <c r="AU17" s="59"/>
      <c r="AV17" s="58"/>
      <c r="AW17" s="59"/>
      <c r="AX17" s="58"/>
      <c r="AY17" s="59"/>
      <c r="AZ17" s="58"/>
      <c r="BA17" s="59"/>
      <c r="BB17" s="58"/>
      <c r="BC17" s="59"/>
      <c r="BD17" s="58"/>
      <c r="BE17" s="59"/>
      <c r="BF17" s="58"/>
    </row>
    <row r="18" spans="1:58" s="60" customFormat="1" x14ac:dyDescent="0.2">
      <c r="A18" s="19">
        <f>ROW()-10</f>
        <v>8</v>
      </c>
      <c r="B18" s="19" t="s">
        <v>125</v>
      </c>
      <c r="C18" s="75">
        <v>1</v>
      </c>
      <c r="D18" s="84">
        <v>3</v>
      </c>
      <c r="E18" s="54" t="s">
        <v>198</v>
      </c>
      <c r="F18" s="55" t="s">
        <v>269</v>
      </c>
      <c r="G18" s="56" t="s">
        <v>334</v>
      </c>
      <c r="H18" s="55" t="str">
        <f>_xlfn.TEXTJOIN(CONCATENATE(CHAR(13),CHAR(10)),TRUE,_xlfn.TEXTJOIN(" "&amp;CHAR(9),TRUE,I18:J18),_xlfn.TEXTJOIN(" "&amp;CHAR(9),TRUE,K18:L18),_xlfn.TEXTJOIN(" "&amp;CHAR(9),TRUE,M18:N18),_xlfn.TEXTJOIN(" "&amp;CHAR(9),TRUE,O18:P18),_xlfn.TEXTJOIN(" "&amp;CHAR(9),TRUE,Q18:R18),_xlfn.TEXTJOIN(" "&amp;CHAR(9),TRUE,S18:T18),_xlfn.TEXTJOIN(" "&amp;CHAR(9),TRUE,U18:V18),_xlfn.TEXTJOIN(" "&amp;CHAR(9),TRUE,W18:X18),_xlfn.TEXTJOIN(" "&amp;CHAR(9),TRUE,Y18:Z18),_xlfn.TEXTJOIN(" "&amp;CHAR(9),TRUE,AA18:AB18),_xlfn.TEXTJOIN(" "&amp;CHAR(9),TRUE,AC18:AD18),_xlfn.TEXTJOIN(" "&amp;CHAR(9),TRUE,AE18:AF18),_xlfn.TEXTJOIN(" "&amp;CHAR(9),TRUE,AG18:AH18),_xlfn.TEXTJOIN(" "&amp;CHAR(9),TRUE,AI18:AJ18),_xlfn.TEXTJOIN(" "&amp;CHAR(9),TRUE,AK18:AL18),_xlfn.TEXTJOIN(" "&amp;CHAR(9),TRUE,AM18:AN18),_xlfn.TEXTJOIN(" "&amp;CHAR(9),TRUE,AO18:AP18),_xlfn.TEXTJOIN(" "&amp;CHAR(9),TRUE,AQ18:AR18),_xlfn.TEXTJOIN(" "&amp;CHAR(9),TRUE,AS18:AT18),_xlfn.TEXTJOIN(" "&amp;CHAR(9),TRUE,AU18:AV18),_xlfn.TEXTJOIN(" "&amp;CHAR(9),TRUE,AW18:AX18),_xlfn.TEXTJOIN(" "&amp;CHAR(9),TRUE,AY18:AZ18),_xlfn.TEXTJOIN(" "&amp;CHAR(9),TRUE,BA18:BB18),_xlfn.TEXTJOIN(" "&amp;CHAR(9),TRUE,BC18:BD18),_xlfn.TEXTJOIN(" "&amp;CHAR(9),TRUE,BE18:BF18),)</f>
        <v/>
      </c>
      <c r="I18" s="57"/>
      <c r="J18" s="58"/>
      <c r="K18" s="59"/>
      <c r="L18" s="55"/>
      <c r="M18" s="59"/>
      <c r="N18" s="58"/>
      <c r="O18" s="59"/>
      <c r="P18" s="58"/>
      <c r="Q18" s="59"/>
      <c r="R18" s="58"/>
      <c r="S18" s="59"/>
      <c r="T18" s="58"/>
      <c r="U18" s="59"/>
      <c r="V18" s="58"/>
      <c r="W18" s="59"/>
      <c r="X18" s="58"/>
      <c r="Y18" s="59"/>
      <c r="Z18" s="58"/>
      <c r="AA18" s="59"/>
      <c r="AB18" s="58"/>
      <c r="AC18" s="59"/>
      <c r="AD18" s="58"/>
      <c r="AE18" s="59"/>
      <c r="AF18" s="58"/>
      <c r="AG18" s="59"/>
      <c r="AH18" s="58"/>
      <c r="AI18" s="59"/>
      <c r="AJ18" s="58"/>
      <c r="AK18" s="59"/>
      <c r="AL18" s="58"/>
      <c r="AM18" s="59"/>
      <c r="AN18" s="58"/>
      <c r="AO18" s="59"/>
      <c r="AP18" s="58"/>
      <c r="AQ18" s="59"/>
      <c r="AR18" s="58"/>
      <c r="AS18" s="59"/>
      <c r="AT18" s="58"/>
      <c r="AU18" s="59"/>
      <c r="AV18" s="58"/>
      <c r="AW18" s="59"/>
      <c r="AX18" s="58"/>
      <c r="AY18" s="59"/>
      <c r="AZ18" s="58"/>
      <c r="BA18" s="59"/>
      <c r="BB18" s="58"/>
      <c r="BC18" s="59"/>
      <c r="BD18" s="58"/>
      <c r="BE18" s="59"/>
      <c r="BF18" s="58"/>
    </row>
    <row r="19" spans="1:58" s="60" customFormat="1" x14ac:dyDescent="0.2">
      <c r="A19" s="19">
        <f>ROW()-10</f>
        <v>9</v>
      </c>
      <c r="B19" s="19" t="s">
        <v>126</v>
      </c>
      <c r="C19" s="75">
        <v>1</v>
      </c>
      <c r="D19" s="84">
        <v>3</v>
      </c>
      <c r="E19" s="54" t="s">
        <v>199</v>
      </c>
      <c r="F19" s="55" t="s">
        <v>270</v>
      </c>
      <c r="G19" s="56" t="s">
        <v>334</v>
      </c>
      <c r="H19" s="55" t="str">
        <f>_xlfn.TEXTJOIN(CONCATENATE(CHAR(13),CHAR(10)),TRUE,_xlfn.TEXTJOIN(" "&amp;CHAR(9),TRUE,I19:J19),_xlfn.TEXTJOIN(" "&amp;CHAR(9),TRUE,K19:L19),_xlfn.TEXTJOIN(" "&amp;CHAR(9),TRUE,M19:N19),_xlfn.TEXTJOIN(" "&amp;CHAR(9),TRUE,O19:P19),_xlfn.TEXTJOIN(" "&amp;CHAR(9),TRUE,Q19:R19),_xlfn.TEXTJOIN(" "&amp;CHAR(9),TRUE,S19:T19),_xlfn.TEXTJOIN(" "&amp;CHAR(9),TRUE,U19:V19),_xlfn.TEXTJOIN(" "&amp;CHAR(9),TRUE,W19:X19),_xlfn.TEXTJOIN(" "&amp;CHAR(9),TRUE,Y19:Z19),_xlfn.TEXTJOIN(" "&amp;CHAR(9),TRUE,AA19:AB19),_xlfn.TEXTJOIN(" "&amp;CHAR(9),TRUE,AC19:AD19),_xlfn.TEXTJOIN(" "&amp;CHAR(9),TRUE,AE19:AF19),_xlfn.TEXTJOIN(" "&amp;CHAR(9),TRUE,AG19:AH19),_xlfn.TEXTJOIN(" "&amp;CHAR(9),TRUE,AI19:AJ19),_xlfn.TEXTJOIN(" "&amp;CHAR(9),TRUE,AK19:AL19),_xlfn.TEXTJOIN(" "&amp;CHAR(9),TRUE,AM19:AN19),_xlfn.TEXTJOIN(" "&amp;CHAR(9),TRUE,AO19:AP19),_xlfn.TEXTJOIN(" "&amp;CHAR(9),TRUE,AQ19:AR19),_xlfn.TEXTJOIN(" "&amp;CHAR(9),TRUE,AS19:AT19),_xlfn.TEXTJOIN(" "&amp;CHAR(9),TRUE,AU19:AV19),_xlfn.TEXTJOIN(" "&amp;CHAR(9),TRUE,AW19:AX19),_xlfn.TEXTJOIN(" "&amp;CHAR(9),TRUE,AY19:AZ19),_xlfn.TEXTJOIN(" "&amp;CHAR(9),TRUE,BA19:BB19),_xlfn.TEXTJOIN(" "&amp;CHAR(9),TRUE,BC19:BD19),_xlfn.TEXTJOIN(" "&amp;CHAR(9),TRUE,BE19:BF19),)</f>
        <v/>
      </c>
      <c r="I19" s="57"/>
      <c r="J19" s="58"/>
      <c r="K19" s="59"/>
      <c r="L19" s="55"/>
      <c r="M19" s="59"/>
      <c r="N19" s="58"/>
      <c r="O19" s="59"/>
      <c r="P19" s="58"/>
      <c r="Q19" s="59"/>
      <c r="R19" s="58"/>
      <c r="S19" s="59"/>
      <c r="T19" s="58"/>
      <c r="U19" s="59"/>
      <c r="V19" s="58"/>
      <c r="W19" s="59"/>
      <c r="X19" s="58"/>
      <c r="Y19" s="59"/>
      <c r="Z19" s="58"/>
      <c r="AA19" s="59"/>
      <c r="AB19" s="58"/>
      <c r="AC19" s="59"/>
      <c r="AD19" s="58"/>
      <c r="AE19" s="59"/>
      <c r="AF19" s="58"/>
      <c r="AG19" s="59"/>
      <c r="AH19" s="58"/>
      <c r="AI19" s="59"/>
      <c r="AJ19" s="58"/>
      <c r="AK19" s="59"/>
      <c r="AL19" s="58"/>
      <c r="AM19" s="59"/>
      <c r="AN19" s="58"/>
      <c r="AO19" s="59"/>
      <c r="AP19" s="58"/>
      <c r="AQ19" s="59"/>
      <c r="AR19" s="58"/>
      <c r="AS19" s="59"/>
      <c r="AT19" s="58"/>
      <c r="AU19" s="59"/>
      <c r="AV19" s="58"/>
      <c r="AW19" s="59"/>
      <c r="AX19" s="58"/>
      <c r="AY19" s="59"/>
      <c r="AZ19" s="58"/>
      <c r="BA19" s="59"/>
      <c r="BB19" s="58"/>
      <c r="BC19" s="59"/>
      <c r="BD19" s="58"/>
      <c r="BE19" s="59"/>
      <c r="BF19" s="58"/>
    </row>
    <row r="20" spans="1:58" s="60" customFormat="1" x14ac:dyDescent="0.2">
      <c r="A20" s="19">
        <f>ROW()-10</f>
        <v>10</v>
      </c>
      <c r="B20" s="19" t="s">
        <v>127</v>
      </c>
      <c r="C20" s="75">
        <v>2</v>
      </c>
      <c r="D20" s="84">
        <v>0</v>
      </c>
      <c r="E20" s="54" t="s">
        <v>200</v>
      </c>
      <c r="F20" s="55" t="s">
        <v>271</v>
      </c>
      <c r="G20" s="56" t="s">
        <v>334</v>
      </c>
      <c r="H20" s="55" t="str">
        <f>_xlfn.TEXTJOIN(CONCATENATE(CHAR(13),CHAR(10)),TRUE,_xlfn.TEXTJOIN(" "&amp;CHAR(9),TRUE,I20:J20),_xlfn.TEXTJOIN(" "&amp;CHAR(9),TRUE,K20:L20),_xlfn.TEXTJOIN(" "&amp;CHAR(9),TRUE,M20:N20),_xlfn.TEXTJOIN(" "&amp;CHAR(9),TRUE,O20:P20),_xlfn.TEXTJOIN(" "&amp;CHAR(9),TRUE,Q20:R20),_xlfn.TEXTJOIN(" "&amp;CHAR(9),TRUE,S20:T20),_xlfn.TEXTJOIN(" "&amp;CHAR(9),TRUE,U20:V20),_xlfn.TEXTJOIN(" "&amp;CHAR(9),TRUE,W20:X20),_xlfn.TEXTJOIN(" "&amp;CHAR(9),TRUE,Y20:Z20),_xlfn.TEXTJOIN(" "&amp;CHAR(9),TRUE,AA20:AB20),_xlfn.TEXTJOIN(" "&amp;CHAR(9),TRUE,AC20:AD20),_xlfn.TEXTJOIN(" "&amp;CHAR(9),TRUE,AE20:AF20),_xlfn.TEXTJOIN(" "&amp;CHAR(9),TRUE,AG20:AH20),_xlfn.TEXTJOIN(" "&amp;CHAR(9),TRUE,AI20:AJ20),_xlfn.TEXTJOIN(" "&amp;CHAR(9),TRUE,AK20:AL20),_xlfn.TEXTJOIN(" "&amp;CHAR(9),TRUE,AM20:AN20),_xlfn.TEXTJOIN(" "&amp;CHAR(9),TRUE,AO20:AP20),_xlfn.TEXTJOIN(" "&amp;CHAR(9),TRUE,AQ20:AR20),_xlfn.TEXTJOIN(" "&amp;CHAR(9),TRUE,AS20:AT20),_xlfn.TEXTJOIN(" "&amp;CHAR(9),TRUE,AU20:AV20),_xlfn.TEXTJOIN(" "&amp;CHAR(9),TRUE,AW20:AX20),_xlfn.TEXTJOIN(" "&amp;CHAR(9),TRUE,AY20:AZ20),_xlfn.TEXTJOIN(" "&amp;CHAR(9),TRUE,BA20:BB20),_xlfn.TEXTJOIN(" "&amp;CHAR(9),TRUE,BC20:BD20),_xlfn.TEXTJOIN(" "&amp;CHAR(9),TRUE,BE20:BF20),)</f>
        <v/>
      </c>
      <c r="I20" s="57"/>
      <c r="J20" s="58"/>
      <c r="K20" s="59"/>
      <c r="L20" s="55"/>
      <c r="M20" s="59"/>
      <c r="N20" s="58"/>
      <c r="O20" s="59"/>
      <c r="P20" s="58"/>
      <c r="Q20" s="59"/>
      <c r="R20" s="58"/>
      <c r="S20" s="59"/>
      <c r="T20" s="58"/>
      <c r="U20" s="59"/>
      <c r="V20" s="58"/>
      <c r="W20" s="59"/>
      <c r="X20" s="58"/>
      <c r="Y20" s="59"/>
      <c r="Z20" s="58"/>
      <c r="AA20" s="59"/>
      <c r="AB20" s="58"/>
      <c r="AC20" s="59"/>
      <c r="AD20" s="58"/>
      <c r="AE20" s="59"/>
      <c r="AF20" s="58"/>
      <c r="AG20" s="59"/>
      <c r="AH20" s="58"/>
      <c r="AI20" s="59"/>
      <c r="AJ20" s="58"/>
      <c r="AK20" s="59"/>
      <c r="AL20" s="58"/>
      <c r="AM20" s="59"/>
      <c r="AN20" s="58"/>
      <c r="AO20" s="59"/>
      <c r="AP20" s="58"/>
      <c r="AQ20" s="59"/>
      <c r="AR20" s="58"/>
      <c r="AS20" s="59"/>
      <c r="AT20" s="58"/>
      <c r="AU20" s="59"/>
      <c r="AV20" s="58"/>
      <c r="AW20" s="59"/>
      <c r="AX20" s="58"/>
      <c r="AY20" s="59"/>
      <c r="AZ20" s="58"/>
      <c r="BA20" s="59"/>
      <c r="BB20" s="58"/>
      <c r="BC20" s="59"/>
      <c r="BD20" s="58"/>
      <c r="BE20" s="59"/>
      <c r="BF20" s="58"/>
    </row>
    <row r="21" spans="1:58" s="60" customFormat="1" ht="16.5" x14ac:dyDescent="0.2">
      <c r="A21" s="19">
        <f>ROW()-10</f>
        <v>11</v>
      </c>
      <c r="B21" s="19" t="s">
        <v>128</v>
      </c>
      <c r="C21" s="75">
        <v>2</v>
      </c>
      <c r="D21" s="84">
        <v>0</v>
      </c>
      <c r="E21" s="54" t="s">
        <v>201</v>
      </c>
      <c r="F21" s="55" t="s">
        <v>272</v>
      </c>
      <c r="G21" s="56" t="s">
        <v>334</v>
      </c>
      <c r="H21" s="55" t="str">
        <f>_xlfn.TEXTJOIN(CONCATENATE(CHAR(13),CHAR(10)),TRUE,_xlfn.TEXTJOIN(" "&amp;CHAR(9),TRUE,I21:J21),_xlfn.TEXTJOIN(" "&amp;CHAR(9),TRUE,K21:L21),_xlfn.TEXTJOIN(" "&amp;CHAR(9),TRUE,M21:N21),_xlfn.TEXTJOIN(" "&amp;CHAR(9),TRUE,O21:P21),_xlfn.TEXTJOIN(" "&amp;CHAR(9),TRUE,Q21:R21),_xlfn.TEXTJOIN(" "&amp;CHAR(9),TRUE,S21:T21),_xlfn.TEXTJOIN(" "&amp;CHAR(9),TRUE,U21:V21),_xlfn.TEXTJOIN(" "&amp;CHAR(9),TRUE,W21:X21),_xlfn.TEXTJOIN(" "&amp;CHAR(9),TRUE,Y21:Z21),_xlfn.TEXTJOIN(" "&amp;CHAR(9),TRUE,AA21:AB21),_xlfn.TEXTJOIN(" "&amp;CHAR(9),TRUE,AC21:AD21),_xlfn.TEXTJOIN(" "&amp;CHAR(9),TRUE,AE21:AF21),_xlfn.TEXTJOIN(" "&amp;CHAR(9),TRUE,AG21:AH21),_xlfn.TEXTJOIN(" "&amp;CHAR(9),TRUE,AI21:AJ21),_xlfn.TEXTJOIN(" "&amp;CHAR(9),TRUE,AK21:AL21),_xlfn.TEXTJOIN(" "&amp;CHAR(9),TRUE,AM21:AN21),_xlfn.TEXTJOIN(" "&amp;CHAR(9),TRUE,AO21:AP21),_xlfn.TEXTJOIN(" "&amp;CHAR(9),TRUE,AQ21:AR21),_xlfn.TEXTJOIN(" "&amp;CHAR(9),TRUE,AS21:AT21),_xlfn.TEXTJOIN(" "&amp;CHAR(9),TRUE,AU21:AV21),_xlfn.TEXTJOIN(" "&amp;CHAR(9),TRUE,AW21:AX21),_xlfn.TEXTJOIN(" "&amp;CHAR(9),TRUE,AY21:AZ21),_xlfn.TEXTJOIN(" "&amp;CHAR(9),TRUE,BA21:BB21),_xlfn.TEXTJOIN(" "&amp;CHAR(9),TRUE,BC21:BD21),_xlfn.TEXTJOIN(" "&amp;CHAR(9),TRUE,BE21:BF21),)</f>
        <v>TDK Corporation 	C1608X7R1V105K080AE_x000D_
Taiyo Yuden Co., Ltd. 	GMJ107CB7105KAHR</v>
      </c>
      <c r="I21" s="57" t="s">
        <v>339</v>
      </c>
      <c r="J21" s="58" t="s">
        <v>358</v>
      </c>
      <c r="K21" s="59" t="s">
        <v>374</v>
      </c>
      <c r="L21" s="55" t="s">
        <v>386</v>
      </c>
      <c r="M21" s="59"/>
      <c r="N21" s="58"/>
      <c r="O21" s="59"/>
      <c r="P21" s="58"/>
      <c r="Q21" s="59"/>
      <c r="R21" s="58"/>
      <c r="S21" s="59"/>
      <c r="T21" s="58"/>
      <c r="U21" s="59"/>
      <c r="V21" s="58"/>
      <c r="W21" s="59"/>
      <c r="X21" s="58"/>
      <c r="Y21" s="59"/>
      <c r="Z21" s="58"/>
      <c r="AA21" s="59"/>
      <c r="AB21" s="58"/>
      <c r="AC21" s="59"/>
      <c r="AD21" s="58"/>
      <c r="AE21" s="59"/>
      <c r="AF21" s="58"/>
      <c r="AG21" s="59"/>
      <c r="AH21" s="58"/>
      <c r="AI21" s="59"/>
      <c r="AJ21" s="58"/>
      <c r="AK21" s="59"/>
      <c r="AL21" s="58"/>
      <c r="AM21" s="59"/>
      <c r="AN21" s="58"/>
      <c r="AO21" s="59"/>
      <c r="AP21" s="58"/>
      <c r="AQ21" s="59"/>
      <c r="AR21" s="58"/>
      <c r="AS21" s="59"/>
      <c r="AT21" s="58"/>
      <c r="AU21" s="59"/>
      <c r="AV21" s="58"/>
      <c r="AW21" s="59"/>
      <c r="AX21" s="58"/>
      <c r="AY21" s="59"/>
      <c r="AZ21" s="58"/>
      <c r="BA21" s="59"/>
      <c r="BB21" s="58"/>
      <c r="BC21" s="59"/>
      <c r="BD21" s="58"/>
      <c r="BE21" s="59"/>
      <c r="BF21" s="58"/>
    </row>
    <row r="22" spans="1:58" s="60" customFormat="1" x14ac:dyDescent="0.2">
      <c r="A22" s="19">
        <f>ROW()-10</f>
        <v>12</v>
      </c>
      <c r="B22" s="19" t="s">
        <v>129</v>
      </c>
      <c r="C22" s="75">
        <v>1</v>
      </c>
      <c r="D22" s="84">
        <v>1</v>
      </c>
      <c r="E22" s="54" t="s">
        <v>202</v>
      </c>
      <c r="F22" s="55" t="s">
        <v>273</v>
      </c>
      <c r="G22" s="56" t="s">
        <v>334</v>
      </c>
      <c r="H22" s="55" t="str">
        <f>_xlfn.TEXTJOIN(CONCATENATE(CHAR(13),CHAR(10)),TRUE,_xlfn.TEXTJOIN(" "&amp;CHAR(9),TRUE,I22:J22),_xlfn.TEXTJOIN(" "&amp;CHAR(9),TRUE,K22:L22),_xlfn.TEXTJOIN(" "&amp;CHAR(9),TRUE,M22:N22),_xlfn.TEXTJOIN(" "&amp;CHAR(9),TRUE,O22:P22),_xlfn.TEXTJOIN(" "&amp;CHAR(9),TRUE,Q22:R22),_xlfn.TEXTJOIN(" "&amp;CHAR(9),TRUE,S22:T22),_xlfn.TEXTJOIN(" "&amp;CHAR(9),TRUE,U22:V22),_xlfn.TEXTJOIN(" "&amp;CHAR(9),TRUE,W22:X22),_xlfn.TEXTJOIN(" "&amp;CHAR(9),TRUE,Y22:Z22),_xlfn.TEXTJOIN(" "&amp;CHAR(9),TRUE,AA22:AB22),_xlfn.TEXTJOIN(" "&amp;CHAR(9),TRUE,AC22:AD22),_xlfn.TEXTJOIN(" "&amp;CHAR(9),TRUE,AE22:AF22),_xlfn.TEXTJOIN(" "&amp;CHAR(9),TRUE,AG22:AH22),_xlfn.TEXTJOIN(" "&amp;CHAR(9),TRUE,AI22:AJ22),_xlfn.TEXTJOIN(" "&amp;CHAR(9),TRUE,AK22:AL22),_xlfn.TEXTJOIN(" "&amp;CHAR(9),TRUE,AM22:AN22),_xlfn.TEXTJOIN(" "&amp;CHAR(9),TRUE,AO22:AP22),_xlfn.TEXTJOIN(" "&amp;CHAR(9),TRUE,AQ22:AR22),_xlfn.TEXTJOIN(" "&amp;CHAR(9),TRUE,AS22:AT22),_xlfn.TEXTJOIN(" "&amp;CHAR(9),TRUE,AU22:AV22),_xlfn.TEXTJOIN(" "&amp;CHAR(9),TRUE,AW22:AX22),_xlfn.TEXTJOIN(" "&amp;CHAR(9),TRUE,AY22:AZ22),_xlfn.TEXTJOIN(" "&amp;CHAR(9),TRUE,BA22:BB22),_xlfn.TEXTJOIN(" "&amp;CHAR(9),TRUE,BC22:BD22),_xlfn.TEXTJOIN(" "&amp;CHAR(9),TRUE,BE22:BF22),)</f>
        <v/>
      </c>
      <c r="I22" s="57"/>
      <c r="J22" s="58"/>
      <c r="K22" s="59"/>
      <c r="L22" s="55"/>
      <c r="M22" s="59"/>
      <c r="N22" s="58"/>
      <c r="O22" s="59"/>
      <c r="P22" s="58"/>
      <c r="Q22" s="59"/>
      <c r="R22" s="58"/>
      <c r="S22" s="59"/>
      <c r="T22" s="58"/>
      <c r="U22" s="59"/>
      <c r="V22" s="58"/>
      <c r="W22" s="59"/>
      <c r="X22" s="58"/>
      <c r="Y22" s="59"/>
      <c r="Z22" s="58"/>
      <c r="AA22" s="59"/>
      <c r="AB22" s="58"/>
      <c r="AC22" s="59"/>
      <c r="AD22" s="58"/>
      <c r="AE22" s="59"/>
      <c r="AF22" s="58"/>
      <c r="AG22" s="59"/>
      <c r="AH22" s="58"/>
      <c r="AI22" s="59"/>
      <c r="AJ22" s="58"/>
      <c r="AK22" s="59"/>
      <c r="AL22" s="58"/>
      <c r="AM22" s="59"/>
      <c r="AN22" s="58"/>
      <c r="AO22" s="59"/>
      <c r="AP22" s="58"/>
      <c r="AQ22" s="59"/>
      <c r="AR22" s="58"/>
      <c r="AS22" s="59"/>
      <c r="AT22" s="58"/>
      <c r="AU22" s="59"/>
      <c r="AV22" s="58"/>
      <c r="AW22" s="59"/>
      <c r="AX22" s="58"/>
      <c r="AY22" s="59"/>
      <c r="AZ22" s="58"/>
      <c r="BA22" s="59"/>
      <c r="BB22" s="58"/>
      <c r="BC22" s="59"/>
      <c r="BD22" s="58"/>
      <c r="BE22" s="59"/>
      <c r="BF22" s="58"/>
    </row>
    <row r="23" spans="1:58" s="60" customFormat="1" x14ac:dyDescent="0.2">
      <c r="A23" s="19">
        <f>ROW()-10</f>
        <v>13</v>
      </c>
      <c r="B23" s="19" t="s">
        <v>130</v>
      </c>
      <c r="C23" s="75">
        <v>3</v>
      </c>
      <c r="D23" s="84">
        <v>1</v>
      </c>
      <c r="E23" s="54" t="s">
        <v>203</v>
      </c>
      <c r="F23" s="55" t="s">
        <v>274</v>
      </c>
      <c r="G23" s="56" t="s">
        <v>334</v>
      </c>
      <c r="H23" s="55" t="str">
        <f>_xlfn.TEXTJOIN(CONCATENATE(CHAR(13),CHAR(10)),TRUE,_xlfn.TEXTJOIN(" "&amp;CHAR(9),TRUE,I23:J23),_xlfn.TEXTJOIN(" "&amp;CHAR(9),TRUE,K23:L23),_xlfn.TEXTJOIN(" "&amp;CHAR(9),TRUE,M23:N23),_xlfn.TEXTJOIN(" "&amp;CHAR(9),TRUE,O23:P23),_xlfn.TEXTJOIN(" "&amp;CHAR(9),TRUE,Q23:R23),_xlfn.TEXTJOIN(" "&amp;CHAR(9),TRUE,S23:T23),_xlfn.TEXTJOIN(" "&amp;CHAR(9),TRUE,U23:V23),_xlfn.TEXTJOIN(" "&amp;CHAR(9),TRUE,W23:X23),_xlfn.TEXTJOIN(" "&amp;CHAR(9),TRUE,Y23:Z23),_xlfn.TEXTJOIN(" "&amp;CHAR(9),TRUE,AA23:AB23),_xlfn.TEXTJOIN(" "&amp;CHAR(9),TRUE,AC23:AD23),_xlfn.TEXTJOIN(" "&amp;CHAR(9),TRUE,AE23:AF23),_xlfn.TEXTJOIN(" "&amp;CHAR(9),TRUE,AG23:AH23),_xlfn.TEXTJOIN(" "&amp;CHAR(9),TRUE,AI23:AJ23),_xlfn.TEXTJOIN(" "&amp;CHAR(9),TRUE,AK23:AL23),_xlfn.TEXTJOIN(" "&amp;CHAR(9),TRUE,AM23:AN23),_xlfn.TEXTJOIN(" "&amp;CHAR(9),TRUE,AO23:AP23),_xlfn.TEXTJOIN(" "&amp;CHAR(9),TRUE,AQ23:AR23),_xlfn.TEXTJOIN(" "&amp;CHAR(9),TRUE,AS23:AT23),_xlfn.TEXTJOIN(" "&amp;CHAR(9),TRUE,AU23:AV23),_xlfn.TEXTJOIN(" "&amp;CHAR(9),TRUE,AW23:AX23),_xlfn.TEXTJOIN(" "&amp;CHAR(9),TRUE,AY23:AZ23),_xlfn.TEXTJOIN(" "&amp;CHAR(9),TRUE,BA23:BB23),_xlfn.TEXTJOIN(" "&amp;CHAR(9),TRUE,BC23:BD23),_xlfn.TEXTJOIN(" "&amp;CHAR(9),TRUE,BE23:BF23),)</f>
        <v/>
      </c>
      <c r="I23" s="57"/>
      <c r="J23" s="58"/>
      <c r="K23" s="59"/>
      <c r="L23" s="55"/>
      <c r="M23" s="59"/>
      <c r="N23" s="58"/>
      <c r="O23" s="59"/>
      <c r="P23" s="58"/>
      <c r="Q23" s="59"/>
      <c r="R23" s="58"/>
      <c r="S23" s="59"/>
      <c r="T23" s="58"/>
      <c r="U23" s="59"/>
      <c r="V23" s="58"/>
      <c r="W23" s="59"/>
      <c r="X23" s="58"/>
      <c r="Y23" s="59"/>
      <c r="Z23" s="58"/>
      <c r="AA23" s="59"/>
      <c r="AB23" s="58"/>
      <c r="AC23" s="59"/>
      <c r="AD23" s="58"/>
      <c r="AE23" s="59"/>
      <c r="AF23" s="58"/>
      <c r="AG23" s="59"/>
      <c r="AH23" s="58"/>
      <c r="AI23" s="59"/>
      <c r="AJ23" s="58"/>
      <c r="AK23" s="59"/>
      <c r="AL23" s="58"/>
      <c r="AM23" s="59"/>
      <c r="AN23" s="58"/>
      <c r="AO23" s="59"/>
      <c r="AP23" s="58"/>
      <c r="AQ23" s="59"/>
      <c r="AR23" s="58"/>
      <c r="AS23" s="59"/>
      <c r="AT23" s="58"/>
      <c r="AU23" s="59"/>
      <c r="AV23" s="58"/>
      <c r="AW23" s="59"/>
      <c r="AX23" s="58"/>
      <c r="AY23" s="59"/>
      <c r="AZ23" s="58"/>
      <c r="BA23" s="59"/>
      <c r="BB23" s="58"/>
      <c r="BC23" s="59"/>
      <c r="BD23" s="58"/>
      <c r="BE23" s="59"/>
      <c r="BF23" s="58"/>
    </row>
    <row r="24" spans="1:58" s="60" customFormat="1" x14ac:dyDescent="0.2">
      <c r="A24" s="19">
        <f>ROW()-10</f>
        <v>14</v>
      </c>
      <c r="B24" s="19" t="s">
        <v>131</v>
      </c>
      <c r="C24" s="75">
        <v>3</v>
      </c>
      <c r="D24" s="84">
        <v>5</v>
      </c>
      <c r="E24" s="54" t="s">
        <v>204</v>
      </c>
      <c r="F24" s="55" t="s">
        <v>275</v>
      </c>
      <c r="G24" s="56" t="s">
        <v>334</v>
      </c>
      <c r="H24" s="55" t="str">
        <f>_xlfn.TEXTJOIN(CONCATENATE(CHAR(13),CHAR(10)),TRUE,_xlfn.TEXTJOIN(" "&amp;CHAR(9),TRUE,I24:J24),_xlfn.TEXTJOIN(" "&amp;CHAR(9),TRUE,K24:L24),_xlfn.TEXTJOIN(" "&amp;CHAR(9),TRUE,M24:N24),_xlfn.TEXTJOIN(" "&amp;CHAR(9),TRUE,O24:P24),_xlfn.TEXTJOIN(" "&amp;CHAR(9),TRUE,Q24:R24),_xlfn.TEXTJOIN(" "&amp;CHAR(9),TRUE,S24:T24),_xlfn.TEXTJOIN(" "&amp;CHAR(9),TRUE,U24:V24),_xlfn.TEXTJOIN(" "&amp;CHAR(9),TRUE,W24:X24),_xlfn.TEXTJOIN(" "&amp;CHAR(9),TRUE,Y24:Z24),_xlfn.TEXTJOIN(" "&amp;CHAR(9),TRUE,AA24:AB24),_xlfn.TEXTJOIN(" "&amp;CHAR(9),TRUE,AC24:AD24),_xlfn.TEXTJOIN(" "&amp;CHAR(9),TRUE,AE24:AF24),_xlfn.TEXTJOIN(" "&amp;CHAR(9),TRUE,AG24:AH24),_xlfn.TEXTJOIN(" "&amp;CHAR(9),TRUE,AI24:AJ24),_xlfn.TEXTJOIN(" "&amp;CHAR(9),TRUE,AK24:AL24),_xlfn.TEXTJOIN(" "&amp;CHAR(9),TRUE,AM24:AN24),_xlfn.TEXTJOIN(" "&amp;CHAR(9),TRUE,AO24:AP24),_xlfn.TEXTJOIN(" "&amp;CHAR(9),TRUE,AQ24:AR24),_xlfn.TEXTJOIN(" "&amp;CHAR(9),TRUE,AS24:AT24),_xlfn.TEXTJOIN(" "&amp;CHAR(9),TRUE,AU24:AV24),_xlfn.TEXTJOIN(" "&amp;CHAR(9),TRUE,AW24:AX24),_xlfn.TEXTJOIN(" "&amp;CHAR(9),TRUE,AY24:AZ24),_xlfn.TEXTJOIN(" "&amp;CHAR(9),TRUE,BA24:BB24),_xlfn.TEXTJOIN(" "&amp;CHAR(9),TRUE,BC24:BD24),_xlfn.TEXTJOIN(" "&amp;CHAR(9),TRUE,BE24:BF24),)</f>
        <v/>
      </c>
      <c r="I24" s="57"/>
      <c r="J24" s="58"/>
      <c r="K24" s="59"/>
      <c r="L24" s="55"/>
      <c r="M24" s="59"/>
      <c r="N24" s="58"/>
      <c r="O24" s="59"/>
      <c r="P24" s="58"/>
      <c r="Q24" s="59"/>
      <c r="R24" s="58"/>
      <c r="S24" s="59"/>
      <c r="T24" s="58"/>
      <c r="U24" s="59"/>
      <c r="V24" s="58"/>
      <c r="W24" s="59"/>
      <c r="X24" s="58"/>
      <c r="Y24" s="59"/>
      <c r="Z24" s="58"/>
      <c r="AA24" s="59"/>
      <c r="AB24" s="58"/>
      <c r="AC24" s="59"/>
      <c r="AD24" s="58"/>
      <c r="AE24" s="59"/>
      <c r="AF24" s="58"/>
      <c r="AG24" s="59"/>
      <c r="AH24" s="58"/>
      <c r="AI24" s="59"/>
      <c r="AJ24" s="58"/>
      <c r="AK24" s="59"/>
      <c r="AL24" s="58"/>
      <c r="AM24" s="59"/>
      <c r="AN24" s="58"/>
      <c r="AO24" s="59"/>
      <c r="AP24" s="58"/>
      <c r="AQ24" s="59"/>
      <c r="AR24" s="58"/>
      <c r="AS24" s="59"/>
      <c r="AT24" s="58"/>
      <c r="AU24" s="59"/>
      <c r="AV24" s="58"/>
      <c r="AW24" s="59"/>
      <c r="AX24" s="58"/>
      <c r="AY24" s="59"/>
      <c r="AZ24" s="58"/>
      <c r="BA24" s="59"/>
      <c r="BB24" s="58"/>
      <c r="BC24" s="59"/>
      <c r="BD24" s="58"/>
      <c r="BE24" s="59"/>
      <c r="BF24" s="58"/>
    </row>
    <row r="25" spans="1:58" s="60" customFormat="1" x14ac:dyDescent="0.2">
      <c r="A25" s="19">
        <f>ROW()-10</f>
        <v>15</v>
      </c>
      <c r="B25" s="19" t="s">
        <v>132</v>
      </c>
      <c r="C25" s="75">
        <v>3</v>
      </c>
      <c r="D25" s="84">
        <v>5</v>
      </c>
      <c r="E25" s="54" t="s">
        <v>205</v>
      </c>
      <c r="F25" s="55" t="s">
        <v>276</v>
      </c>
      <c r="G25" s="56" t="s">
        <v>334</v>
      </c>
      <c r="H25" s="55" t="str">
        <f>_xlfn.TEXTJOIN(CONCATENATE(CHAR(13),CHAR(10)),TRUE,_xlfn.TEXTJOIN(" "&amp;CHAR(9),TRUE,I25:J25),_xlfn.TEXTJOIN(" "&amp;CHAR(9),TRUE,K25:L25),_xlfn.TEXTJOIN(" "&amp;CHAR(9),TRUE,M25:N25),_xlfn.TEXTJOIN(" "&amp;CHAR(9),TRUE,O25:P25),_xlfn.TEXTJOIN(" "&amp;CHAR(9),TRUE,Q25:R25),_xlfn.TEXTJOIN(" "&amp;CHAR(9),TRUE,S25:T25),_xlfn.TEXTJOIN(" "&amp;CHAR(9),TRUE,U25:V25),_xlfn.TEXTJOIN(" "&amp;CHAR(9),TRUE,W25:X25),_xlfn.TEXTJOIN(" "&amp;CHAR(9),TRUE,Y25:Z25),_xlfn.TEXTJOIN(" "&amp;CHAR(9),TRUE,AA25:AB25),_xlfn.TEXTJOIN(" "&amp;CHAR(9),TRUE,AC25:AD25),_xlfn.TEXTJOIN(" "&amp;CHAR(9),TRUE,AE25:AF25),_xlfn.TEXTJOIN(" "&amp;CHAR(9),TRUE,AG25:AH25),_xlfn.TEXTJOIN(" "&amp;CHAR(9),TRUE,AI25:AJ25),_xlfn.TEXTJOIN(" "&amp;CHAR(9),TRUE,AK25:AL25),_xlfn.TEXTJOIN(" "&amp;CHAR(9),TRUE,AM25:AN25),_xlfn.TEXTJOIN(" "&amp;CHAR(9),TRUE,AO25:AP25),_xlfn.TEXTJOIN(" "&amp;CHAR(9),TRUE,AQ25:AR25),_xlfn.TEXTJOIN(" "&amp;CHAR(9),TRUE,AS25:AT25),_xlfn.TEXTJOIN(" "&amp;CHAR(9),TRUE,AU25:AV25),_xlfn.TEXTJOIN(" "&amp;CHAR(9),TRUE,AW25:AX25),_xlfn.TEXTJOIN(" "&amp;CHAR(9),TRUE,AY25:AZ25),_xlfn.TEXTJOIN(" "&amp;CHAR(9),TRUE,BA25:BB25),_xlfn.TEXTJOIN(" "&amp;CHAR(9),TRUE,BC25:BD25),_xlfn.TEXTJOIN(" "&amp;CHAR(9),TRUE,BE25:BF25),)</f>
        <v/>
      </c>
      <c r="I25" s="57"/>
      <c r="J25" s="58"/>
      <c r="K25" s="59"/>
      <c r="L25" s="55"/>
      <c r="M25" s="59"/>
      <c r="N25" s="58"/>
      <c r="O25" s="59"/>
      <c r="P25" s="58"/>
      <c r="Q25" s="59"/>
      <c r="R25" s="58"/>
      <c r="S25" s="59"/>
      <c r="T25" s="58"/>
      <c r="U25" s="59"/>
      <c r="V25" s="58"/>
      <c r="W25" s="59"/>
      <c r="X25" s="58"/>
      <c r="Y25" s="59"/>
      <c r="Z25" s="58"/>
      <c r="AA25" s="59"/>
      <c r="AB25" s="58"/>
      <c r="AC25" s="59"/>
      <c r="AD25" s="58"/>
      <c r="AE25" s="59"/>
      <c r="AF25" s="58"/>
      <c r="AG25" s="59"/>
      <c r="AH25" s="58"/>
      <c r="AI25" s="59"/>
      <c r="AJ25" s="58"/>
      <c r="AK25" s="59"/>
      <c r="AL25" s="58"/>
      <c r="AM25" s="59"/>
      <c r="AN25" s="58"/>
      <c r="AO25" s="59"/>
      <c r="AP25" s="58"/>
      <c r="AQ25" s="59"/>
      <c r="AR25" s="58"/>
      <c r="AS25" s="59"/>
      <c r="AT25" s="58"/>
      <c r="AU25" s="59"/>
      <c r="AV25" s="58"/>
      <c r="AW25" s="59"/>
      <c r="AX25" s="58"/>
      <c r="AY25" s="59"/>
      <c r="AZ25" s="58"/>
      <c r="BA25" s="59"/>
      <c r="BB25" s="58"/>
      <c r="BC25" s="59"/>
      <c r="BD25" s="58"/>
      <c r="BE25" s="59"/>
      <c r="BF25" s="58"/>
    </row>
    <row r="26" spans="1:58" s="60" customFormat="1" ht="41.25" x14ac:dyDescent="0.2">
      <c r="A26" s="19">
        <f>ROW()-10</f>
        <v>16</v>
      </c>
      <c r="B26" s="19" t="s">
        <v>133</v>
      </c>
      <c r="C26" s="75">
        <v>5</v>
      </c>
      <c r="D26" s="84">
        <v>2</v>
      </c>
      <c r="E26" s="54" t="s">
        <v>206</v>
      </c>
      <c r="F26" s="55" t="s">
        <v>277</v>
      </c>
      <c r="G26" s="56" t="s">
        <v>335</v>
      </c>
      <c r="H26" s="55" t="str">
        <f>_xlfn.TEXTJOIN(CONCATENATE(CHAR(13),CHAR(10)),TRUE,_xlfn.TEXTJOIN(" "&amp;CHAR(9),TRUE,I26:J26),_xlfn.TEXTJOIN(" "&amp;CHAR(9),TRUE,K26:L26),_xlfn.TEXTJOIN(" "&amp;CHAR(9),TRUE,M26:N26),_xlfn.TEXTJOIN(" "&amp;CHAR(9),TRUE,O26:P26),_xlfn.TEXTJOIN(" "&amp;CHAR(9),TRUE,Q26:R26),_xlfn.TEXTJOIN(" "&amp;CHAR(9),TRUE,S26:T26),_xlfn.TEXTJOIN(" "&amp;CHAR(9),TRUE,U26:V26),_xlfn.TEXTJOIN(" "&amp;CHAR(9),TRUE,W26:X26),_xlfn.TEXTJOIN(" "&amp;CHAR(9),TRUE,Y26:Z26),_xlfn.TEXTJOIN(" "&amp;CHAR(9),TRUE,AA26:AB26),_xlfn.TEXTJOIN(" "&amp;CHAR(9),TRUE,AC26:AD26),_xlfn.TEXTJOIN(" "&amp;CHAR(9),TRUE,AE26:AF26),_xlfn.TEXTJOIN(" "&amp;CHAR(9),TRUE,AG26:AH26),_xlfn.TEXTJOIN(" "&amp;CHAR(9),TRUE,AI26:AJ26),_xlfn.TEXTJOIN(" "&amp;CHAR(9),TRUE,AK26:AL26),_xlfn.TEXTJOIN(" "&amp;CHAR(9),TRUE,AM26:AN26),_xlfn.TEXTJOIN(" "&amp;CHAR(9),TRUE,AO26:AP26),_xlfn.TEXTJOIN(" "&amp;CHAR(9),TRUE,AQ26:AR26),_xlfn.TEXTJOIN(" "&amp;CHAR(9),TRUE,AS26:AT26),_xlfn.TEXTJOIN(" "&amp;CHAR(9),TRUE,AU26:AV26),_xlfn.TEXTJOIN(" "&amp;CHAR(9),TRUE,AW26:AX26),_xlfn.TEXTJOIN(" "&amp;CHAR(9),TRUE,AY26:AZ26),_xlfn.TEXTJOIN(" "&amp;CHAR(9),TRUE,BA26:BB26),_xlfn.TEXTJOIN(" "&amp;CHAR(9),TRUE,BC26:BD26),_xlfn.TEXTJOIN(" "&amp;CHAR(9),TRUE,BE26:BF26),)</f>
        <v>Diodes Incorporated 	D12V0L1B2LP-7B_x000D_
Comchip Technology Co., Ltd. 	CPDQC12VE-HF_x000D_
Littelfuse, Inc. 	SPHV12-01ETG-C_x000D_
Nexperia 	PESD12VV1BL_x000D_
Nexperia 	PESD12VV1BL,315</v>
      </c>
      <c r="I26" s="57" t="s">
        <v>340</v>
      </c>
      <c r="J26" s="58" t="s">
        <v>277</v>
      </c>
      <c r="K26" s="59" t="s">
        <v>375</v>
      </c>
      <c r="L26" s="55" t="s">
        <v>387</v>
      </c>
      <c r="M26" s="59" t="s">
        <v>345</v>
      </c>
      <c r="N26" s="58" t="s">
        <v>418</v>
      </c>
      <c r="O26" s="59" t="s">
        <v>344</v>
      </c>
      <c r="P26" s="58" t="s">
        <v>450</v>
      </c>
      <c r="Q26" s="59" t="s">
        <v>344</v>
      </c>
      <c r="R26" s="58" t="s">
        <v>470</v>
      </c>
      <c r="S26" s="59"/>
      <c r="T26" s="58"/>
      <c r="U26" s="59"/>
      <c r="V26" s="58"/>
      <c r="W26" s="59"/>
      <c r="X26" s="58"/>
      <c r="Y26" s="59"/>
      <c r="Z26" s="58"/>
      <c r="AA26" s="59"/>
      <c r="AB26" s="58"/>
      <c r="AC26" s="59"/>
      <c r="AD26" s="58"/>
      <c r="AE26" s="59"/>
      <c r="AF26" s="58"/>
      <c r="AG26" s="59"/>
      <c r="AH26" s="58"/>
      <c r="AI26" s="59"/>
      <c r="AJ26" s="58"/>
      <c r="AK26" s="59"/>
      <c r="AL26" s="58"/>
      <c r="AM26" s="59"/>
      <c r="AN26" s="58"/>
      <c r="AO26" s="59"/>
      <c r="AP26" s="58"/>
      <c r="AQ26" s="59"/>
      <c r="AR26" s="58"/>
      <c r="AS26" s="59"/>
      <c r="AT26" s="58"/>
      <c r="AU26" s="59"/>
      <c r="AV26" s="58"/>
      <c r="AW26" s="59"/>
      <c r="AX26" s="58"/>
      <c r="AY26" s="59"/>
      <c r="AZ26" s="58"/>
      <c r="BA26" s="59"/>
      <c r="BB26" s="58"/>
      <c r="BC26" s="59"/>
      <c r="BD26" s="58"/>
      <c r="BE26" s="59"/>
      <c r="BF26" s="58"/>
    </row>
    <row r="27" spans="1:58" s="60" customFormat="1" ht="82.5" x14ac:dyDescent="0.2">
      <c r="A27" s="19">
        <f>ROW()-10</f>
        <v>17</v>
      </c>
      <c r="B27" s="19" t="s">
        <v>134</v>
      </c>
      <c r="C27" s="75">
        <v>13</v>
      </c>
      <c r="D27" s="84">
        <v>12</v>
      </c>
      <c r="E27" s="54" t="s">
        <v>207</v>
      </c>
      <c r="F27" s="55" t="s">
        <v>278</v>
      </c>
      <c r="G27" s="56" t="s">
        <v>335</v>
      </c>
      <c r="H27" s="55" t="str">
        <f>_xlfn.TEXTJOIN(CONCATENATE(CHAR(13),CHAR(10)),TRUE,_xlfn.TEXTJOIN(" "&amp;CHAR(9),TRUE,I27:J27),_xlfn.TEXTJOIN(" "&amp;CHAR(9),TRUE,K27:L27),_xlfn.TEXTJOIN(" "&amp;CHAR(9),TRUE,M27:N27),_xlfn.TEXTJOIN(" "&amp;CHAR(9),TRUE,O27:P27),_xlfn.TEXTJOIN(" "&amp;CHAR(9),TRUE,Q27:R27),_xlfn.TEXTJOIN(" "&amp;CHAR(9),TRUE,S27:T27),_xlfn.TEXTJOIN(" "&amp;CHAR(9),TRUE,U27:V27),_xlfn.TEXTJOIN(" "&amp;CHAR(9),TRUE,W27:X27),_xlfn.TEXTJOIN(" "&amp;CHAR(9),TRUE,Y27:Z27),_xlfn.TEXTJOIN(" "&amp;CHAR(9),TRUE,AA27:AB27),_xlfn.TEXTJOIN(" "&amp;CHAR(9),TRUE,AC27:AD27),_xlfn.TEXTJOIN(" "&amp;CHAR(9),TRUE,AE27:AF27),_xlfn.TEXTJOIN(" "&amp;CHAR(9),TRUE,AG27:AH27),_xlfn.TEXTJOIN(" "&amp;CHAR(9),TRUE,AI27:AJ27),_xlfn.TEXTJOIN(" "&amp;CHAR(9),TRUE,AK27:AL27),_xlfn.TEXTJOIN(" "&amp;CHAR(9),TRUE,AM27:AN27),_xlfn.TEXTJOIN(" "&amp;CHAR(9),TRUE,AO27:AP27),_xlfn.TEXTJOIN(" "&amp;CHAR(9),TRUE,AQ27:AR27),_xlfn.TEXTJOIN(" "&amp;CHAR(9),TRUE,AS27:AT27),_xlfn.TEXTJOIN(" "&amp;CHAR(9),TRUE,AU27:AV27),_xlfn.TEXTJOIN(" "&amp;CHAR(9),TRUE,AW27:AX27),_xlfn.TEXTJOIN(" "&amp;CHAR(9),TRUE,AY27:AZ27),_xlfn.TEXTJOIN(" "&amp;CHAR(9),TRUE,BA27:BB27),_xlfn.TEXTJOIN(" "&amp;CHAR(9),TRUE,BC27:BD27),_xlfn.TEXTJOIN(" "&amp;CHAR(9),TRUE,BE27:BF27),)</f>
        <v>Micro Commercial Components Corp. 	1N4148WL2-TP_x000D_
Nexperia 	BAS16L,315_x000D_
Nexperia 	BAS16LSYL_x000D_
Diodes Incorporated 	BAS16LP-7_x000D_
Diodes Incorporated 	BAS16HLP-7_x000D_
Diodes Incorporated 	BAS16HLP-7B_x000D_
Diodes Incorporated 	BAS16LP-7B_x000D_
Comchip Technology Co., Ltd. 	CDSQR4148-HF_x000D_
Comchip Technology Co., Ltd. 	CDSQC4148-HF_x000D_
Comchip Technology Co., Ltd. 	ACDSQC4148-HF</v>
      </c>
      <c r="I27" s="57" t="s">
        <v>341</v>
      </c>
      <c r="J27" s="58" t="s">
        <v>278</v>
      </c>
      <c r="K27" s="59" t="s">
        <v>344</v>
      </c>
      <c r="L27" s="55" t="s">
        <v>388</v>
      </c>
      <c r="M27" s="59" t="s">
        <v>344</v>
      </c>
      <c r="N27" s="58" t="s">
        <v>419</v>
      </c>
      <c r="O27" s="59" t="s">
        <v>340</v>
      </c>
      <c r="P27" s="58" t="s">
        <v>451</v>
      </c>
      <c r="Q27" s="59" t="s">
        <v>340</v>
      </c>
      <c r="R27" s="58" t="s">
        <v>471</v>
      </c>
      <c r="S27" s="59" t="s">
        <v>340</v>
      </c>
      <c r="T27" s="58" t="s">
        <v>481</v>
      </c>
      <c r="U27" s="59" t="s">
        <v>340</v>
      </c>
      <c r="V27" s="58" t="s">
        <v>487</v>
      </c>
      <c r="W27" s="59" t="s">
        <v>375</v>
      </c>
      <c r="X27" s="58" t="s">
        <v>492</v>
      </c>
      <c r="Y27" s="59" t="s">
        <v>375</v>
      </c>
      <c r="Z27" s="58" t="s">
        <v>496</v>
      </c>
      <c r="AA27" s="59" t="s">
        <v>375</v>
      </c>
      <c r="AB27" s="58" t="s">
        <v>499</v>
      </c>
      <c r="AC27" s="59"/>
      <c r="AD27" s="58"/>
      <c r="AE27" s="59"/>
      <c r="AF27" s="58"/>
      <c r="AG27" s="59"/>
      <c r="AH27" s="58"/>
      <c r="AI27" s="59"/>
      <c r="AJ27" s="58"/>
      <c r="AK27" s="59"/>
      <c r="AL27" s="58"/>
      <c r="AM27" s="59"/>
      <c r="AN27" s="58"/>
      <c r="AO27" s="59"/>
      <c r="AP27" s="58"/>
      <c r="AQ27" s="59"/>
      <c r="AR27" s="58"/>
      <c r="AS27" s="59"/>
      <c r="AT27" s="58"/>
      <c r="AU27" s="59"/>
      <c r="AV27" s="58"/>
      <c r="AW27" s="59"/>
      <c r="AX27" s="58"/>
      <c r="AY27" s="59"/>
      <c r="AZ27" s="58"/>
      <c r="BA27" s="59"/>
      <c r="BB27" s="58"/>
      <c r="BC27" s="59"/>
      <c r="BD27" s="58"/>
      <c r="BE27" s="59"/>
      <c r="BF27" s="58"/>
    </row>
    <row r="28" spans="1:58" s="60" customFormat="1" ht="24.75" x14ac:dyDescent="0.2">
      <c r="A28" s="19">
        <f>ROW()-10</f>
        <v>18</v>
      </c>
      <c r="B28" s="19" t="s">
        <v>135</v>
      </c>
      <c r="C28" s="75">
        <v>17</v>
      </c>
      <c r="D28" s="84">
        <v>0</v>
      </c>
      <c r="E28" s="54" t="s">
        <v>208</v>
      </c>
      <c r="F28" s="55" t="s">
        <v>279</v>
      </c>
      <c r="G28" s="56" t="s">
        <v>335</v>
      </c>
      <c r="H28" s="55" t="str">
        <f>_xlfn.TEXTJOIN(CONCATENATE(CHAR(13),CHAR(10)),TRUE,_xlfn.TEXTJOIN(" "&amp;CHAR(9),TRUE,I28:J28),_xlfn.TEXTJOIN(" "&amp;CHAR(9),TRUE,K28:L28),_xlfn.TEXTJOIN(" "&amp;CHAR(9),TRUE,M28:N28),_xlfn.TEXTJOIN(" "&amp;CHAR(9),TRUE,O28:P28),_xlfn.TEXTJOIN(" "&amp;CHAR(9),TRUE,Q28:R28),_xlfn.TEXTJOIN(" "&amp;CHAR(9),TRUE,S28:T28),_xlfn.TEXTJOIN(" "&amp;CHAR(9),TRUE,U28:V28),_xlfn.TEXTJOIN(" "&amp;CHAR(9),TRUE,W28:X28),_xlfn.TEXTJOIN(" "&amp;CHAR(9),TRUE,Y28:Z28),_xlfn.TEXTJOIN(" "&amp;CHAR(9),TRUE,AA28:AB28),_xlfn.TEXTJOIN(" "&amp;CHAR(9),TRUE,AC28:AD28),_xlfn.TEXTJOIN(" "&amp;CHAR(9),TRUE,AE28:AF28),_xlfn.TEXTJOIN(" "&amp;CHAR(9),TRUE,AG28:AH28),_xlfn.TEXTJOIN(" "&amp;CHAR(9),TRUE,AI28:AJ28),_xlfn.TEXTJOIN(" "&amp;CHAR(9),TRUE,AK28:AL28),_xlfn.TEXTJOIN(" "&amp;CHAR(9),TRUE,AM28:AN28),_xlfn.TEXTJOIN(" "&amp;CHAR(9),TRUE,AO28:AP28),_xlfn.TEXTJOIN(" "&amp;CHAR(9),TRUE,AQ28:AR28),_xlfn.TEXTJOIN(" "&amp;CHAR(9),TRUE,AS28:AT28),_xlfn.TEXTJOIN(" "&amp;CHAR(9),TRUE,AU28:AV28),_xlfn.TEXTJOIN(" "&amp;CHAR(9),TRUE,AW28:AX28),_xlfn.TEXTJOIN(" "&amp;CHAR(9),TRUE,AY28:AZ28),_xlfn.TEXTJOIN(" "&amp;CHAR(9),TRUE,BA28:BB28),_xlfn.TEXTJOIN(" "&amp;CHAR(9),TRUE,BC28:BD28),_xlfn.TEXTJOIN(" "&amp;CHAR(9),TRUE,BE28:BF28),)</f>
        <v>Panasonic Industrial Devices 	EZAEG2A50AX_x000D_
Panasonic Industrial Devices 	EZAEG2N50AX_x000D_
Eaton 	0402ESDA-MLP1</v>
      </c>
      <c r="I28" s="57" t="s">
        <v>342</v>
      </c>
      <c r="J28" s="58" t="s">
        <v>279</v>
      </c>
      <c r="K28" s="59" t="s">
        <v>342</v>
      </c>
      <c r="L28" s="55" t="s">
        <v>389</v>
      </c>
      <c r="M28" s="59" t="s">
        <v>348</v>
      </c>
      <c r="N28" s="58" t="s">
        <v>420</v>
      </c>
      <c r="O28" s="59"/>
      <c r="P28" s="58"/>
      <c r="Q28" s="59"/>
      <c r="R28" s="58"/>
      <c r="S28" s="59"/>
      <c r="T28" s="58"/>
      <c r="U28" s="59"/>
      <c r="V28" s="58"/>
      <c r="W28" s="59"/>
      <c r="X28" s="58"/>
      <c r="Y28" s="59"/>
      <c r="Z28" s="58"/>
      <c r="AA28" s="59"/>
      <c r="AB28" s="58"/>
      <c r="AC28" s="59"/>
      <c r="AD28" s="58"/>
      <c r="AE28" s="59"/>
      <c r="AF28" s="58"/>
      <c r="AG28" s="59"/>
      <c r="AH28" s="58"/>
      <c r="AI28" s="59"/>
      <c r="AJ28" s="58"/>
      <c r="AK28" s="59"/>
      <c r="AL28" s="58"/>
      <c r="AM28" s="59"/>
      <c r="AN28" s="58"/>
      <c r="AO28" s="59"/>
      <c r="AP28" s="58"/>
      <c r="AQ28" s="59"/>
      <c r="AR28" s="58"/>
      <c r="AS28" s="59"/>
      <c r="AT28" s="58"/>
      <c r="AU28" s="59"/>
      <c r="AV28" s="58"/>
      <c r="AW28" s="59"/>
      <c r="AX28" s="58"/>
      <c r="AY28" s="59"/>
      <c r="AZ28" s="58"/>
      <c r="BA28" s="59"/>
      <c r="BB28" s="58"/>
      <c r="BC28" s="59"/>
      <c r="BD28" s="58"/>
      <c r="BE28" s="59"/>
      <c r="BF28" s="58"/>
    </row>
    <row r="29" spans="1:58" s="60" customFormat="1" ht="57.75" x14ac:dyDescent="0.2">
      <c r="A29" s="19">
        <f>ROW()-10</f>
        <v>19</v>
      </c>
      <c r="B29" s="19" t="s">
        <v>136</v>
      </c>
      <c r="C29" s="75">
        <v>9</v>
      </c>
      <c r="D29" s="84">
        <v>2</v>
      </c>
      <c r="E29" s="54" t="s">
        <v>209</v>
      </c>
      <c r="F29" s="55" t="s">
        <v>280</v>
      </c>
      <c r="G29" s="56" t="s">
        <v>335</v>
      </c>
      <c r="H29" s="55" t="str">
        <f>_xlfn.TEXTJOIN(CONCATENATE(CHAR(13),CHAR(10)),TRUE,_xlfn.TEXTJOIN(" "&amp;CHAR(9),TRUE,I29:J29),_xlfn.TEXTJOIN(" "&amp;CHAR(9),TRUE,K29:L29),_xlfn.TEXTJOIN(" "&amp;CHAR(9),TRUE,M29:N29),_xlfn.TEXTJOIN(" "&amp;CHAR(9),TRUE,O29:P29),_xlfn.TEXTJOIN(" "&amp;CHAR(9),TRUE,Q29:R29),_xlfn.TEXTJOIN(" "&amp;CHAR(9),TRUE,S29:T29),_xlfn.TEXTJOIN(" "&amp;CHAR(9),TRUE,U29:V29),_xlfn.TEXTJOIN(" "&amp;CHAR(9),TRUE,W29:X29),_xlfn.TEXTJOIN(" "&amp;CHAR(9),TRUE,Y29:Z29),_xlfn.TEXTJOIN(" "&amp;CHAR(9),TRUE,AA29:AB29),_xlfn.TEXTJOIN(" "&amp;CHAR(9),TRUE,AC29:AD29),_xlfn.TEXTJOIN(" "&amp;CHAR(9),TRUE,AE29:AF29),_xlfn.TEXTJOIN(" "&amp;CHAR(9),TRUE,AG29:AH29),_xlfn.TEXTJOIN(" "&amp;CHAR(9),TRUE,AI29:AJ29),_xlfn.TEXTJOIN(" "&amp;CHAR(9),TRUE,AK29:AL29),_xlfn.TEXTJOIN(" "&amp;CHAR(9),TRUE,AM29:AN29),_xlfn.TEXTJOIN(" "&amp;CHAR(9),TRUE,AO29:AP29),_xlfn.TEXTJOIN(" "&amp;CHAR(9),TRUE,AQ29:AR29),_xlfn.TEXTJOIN(" "&amp;CHAR(9),TRUE,AS29:AT29),_xlfn.TEXTJOIN(" "&amp;CHAR(9),TRUE,AU29:AV29),_xlfn.TEXTJOIN(" "&amp;CHAR(9),TRUE,AW29:AX29),_xlfn.TEXTJOIN(" "&amp;CHAR(9),TRUE,AY29:AZ29),_xlfn.TEXTJOIN(" "&amp;CHAR(9),TRUE,BA29:BB29),_xlfn.TEXTJOIN(" "&amp;CHAR(9),TRUE,BC29:BD29),_xlfn.TEXTJOIN(" "&amp;CHAR(9),TRUE,BE29:BF29),)</f>
        <v>Taiwan Semiconductor Co., Ltd. 	SS110LW_x000D_
Taiwan Semiconductor Co., Ltd. 	SS110LWH_x000D_
Taiwan Semiconductor Co., Ltd. 	SS1H10LW_x000D_
Taiwan Semiconductor Co., Ltd. 	SS1H10LWH_x000D_
ROHM Co., Ltd. 	RB160MM-90TR_x000D_
onsemi 	MBR1H100SFT3G_x000D_
onsemi 	MBR2H100SFT3G</v>
      </c>
      <c r="I29" s="57" t="s">
        <v>343</v>
      </c>
      <c r="J29" s="58" t="s">
        <v>280</v>
      </c>
      <c r="K29" s="59" t="s">
        <v>343</v>
      </c>
      <c r="L29" s="55" t="s">
        <v>390</v>
      </c>
      <c r="M29" s="59" t="s">
        <v>343</v>
      </c>
      <c r="N29" s="58" t="s">
        <v>421</v>
      </c>
      <c r="O29" s="59" t="s">
        <v>343</v>
      </c>
      <c r="P29" s="58" t="s">
        <v>452</v>
      </c>
      <c r="Q29" s="59" t="s">
        <v>444</v>
      </c>
      <c r="R29" s="58" t="s">
        <v>472</v>
      </c>
      <c r="S29" s="59" t="s">
        <v>376</v>
      </c>
      <c r="T29" s="58" t="s">
        <v>482</v>
      </c>
      <c r="U29" s="59" t="s">
        <v>376</v>
      </c>
      <c r="V29" s="58" t="s">
        <v>488</v>
      </c>
      <c r="W29" s="59"/>
      <c r="X29" s="58"/>
      <c r="Y29" s="59"/>
      <c r="Z29" s="58"/>
      <c r="AA29" s="59"/>
      <c r="AB29" s="58"/>
      <c r="AC29" s="59"/>
      <c r="AD29" s="58"/>
      <c r="AE29" s="59"/>
      <c r="AF29" s="58"/>
      <c r="AG29" s="59"/>
      <c r="AH29" s="58"/>
      <c r="AI29" s="59"/>
      <c r="AJ29" s="58"/>
      <c r="AK29" s="59"/>
      <c r="AL29" s="58"/>
      <c r="AM29" s="59"/>
      <c r="AN29" s="58"/>
      <c r="AO29" s="59"/>
      <c r="AP29" s="58"/>
      <c r="AQ29" s="59"/>
      <c r="AR29" s="58"/>
      <c r="AS29" s="59"/>
      <c r="AT29" s="58"/>
      <c r="AU29" s="59"/>
      <c r="AV29" s="58"/>
      <c r="AW29" s="59"/>
      <c r="AX29" s="58"/>
      <c r="AY29" s="59"/>
      <c r="AZ29" s="58"/>
      <c r="BA29" s="59"/>
      <c r="BB29" s="58"/>
      <c r="BC29" s="59"/>
      <c r="BD29" s="58"/>
      <c r="BE29" s="59"/>
      <c r="BF29" s="58"/>
    </row>
    <row r="30" spans="1:58" s="60" customFormat="1" ht="33" x14ac:dyDescent="0.2">
      <c r="A30" s="19">
        <f>ROW()-10</f>
        <v>20</v>
      </c>
      <c r="B30" s="19" t="s">
        <v>137</v>
      </c>
      <c r="C30" s="75">
        <v>10</v>
      </c>
      <c r="D30" s="84">
        <v>1</v>
      </c>
      <c r="E30" s="54" t="s">
        <v>210</v>
      </c>
      <c r="F30" s="55" t="s">
        <v>281</v>
      </c>
      <c r="G30" s="56" t="s">
        <v>335</v>
      </c>
      <c r="H30" s="55" t="str">
        <f>_xlfn.TEXTJOIN(CONCATENATE(CHAR(13),CHAR(10)),TRUE,_xlfn.TEXTJOIN(" "&amp;CHAR(9),TRUE,I30:J30),_xlfn.TEXTJOIN(" "&amp;CHAR(9),TRUE,K30:L30),_xlfn.TEXTJOIN(" "&amp;CHAR(9),TRUE,M30:N30),_xlfn.TEXTJOIN(" "&amp;CHAR(9),TRUE,O30:P30),_xlfn.TEXTJOIN(" "&amp;CHAR(9),TRUE,Q30:R30),_xlfn.TEXTJOIN(" "&amp;CHAR(9),TRUE,S30:T30),_xlfn.TEXTJOIN(" "&amp;CHAR(9),TRUE,U30:V30),_xlfn.TEXTJOIN(" "&amp;CHAR(9),TRUE,W30:X30),_xlfn.TEXTJOIN(" "&amp;CHAR(9),TRUE,Y30:Z30),_xlfn.TEXTJOIN(" "&amp;CHAR(9),TRUE,AA30:AB30),_xlfn.TEXTJOIN(" "&amp;CHAR(9),TRUE,AC30:AD30),_xlfn.TEXTJOIN(" "&amp;CHAR(9),TRUE,AE30:AF30),_xlfn.TEXTJOIN(" "&amp;CHAR(9),TRUE,AG30:AH30),_xlfn.TEXTJOIN(" "&amp;CHAR(9),TRUE,AI30:AJ30),_xlfn.TEXTJOIN(" "&amp;CHAR(9),TRUE,AK30:AL30),_xlfn.TEXTJOIN(" "&amp;CHAR(9),TRUE,AM30:AN30),_xlfn.TEXTJOIN(" "&amp;CHAR(9),TRUE,AO30:AP30),_xlfn.TEXTJOIN(" "&amp;CHAR(9),TRUE,AQ30:AR30),_xlfn.TEXTJOIN(" "&amp;CHAR(9),TRUE,AS30:AT30),_xlfn.TEXTJOIN(" "&amp;CHAR(9),TRUE,AU30:AV30),_xlfn.TEXTJOIN(" "&amp;CHAR(9),TRUE,AW30:AX30),_xlfn.TEXTJOIN(" "&amp;CHAR(9),TRUE,AY30:AZ30),_xlfn.TEXTJOIN(" "&amp;CHAR(9),TRUE,BA30:BB30),_xlfn.TEXTJOIN(" "&amp;CHAR(9),TRUE,BC30:BD30),_xlfn.TEXTJOIN(" "&amp;CHAR(9),TRUE,BE30:BF30),)</f>
        <v>Nexperia 	PESD5V0L4UG,115_x000D_
STMicroelectronics N.V. 	ESDALC6V1W5_x000D_
Toshiba Electronic Devices &amp; Storage Corporation 	DF5A6.8LFU_x000D_
onsemi 	NSQA6V8AW5T2G</v>
      </c>
      <c r="I30" s="57" t="s">
        <v>344</v>
      </c>
      <c r="J30" s="58" t="s">
        <v>359</v>
      </c>
      <c r="K30" s="59" t="s">
        <v>350</v>
      </c>
      <c r="L30" s="55" t="s">
        <v>391</v>
      </c>
      <c r="M30" s="59" t="s">
        <v>346</v>
      </c>
      <c r="N30" s="58" t="s">
        <v>422</v>
      </c>
      <c r="O30" s="59" t="s">
        <v>376</v>
      </c>
      <c r="P30" s="58" t="s">
        <v>453</v>
      </c>
      <c r="Q30" s="59"/>
      <c r="R30" s="58"/>
      <c r="S30" s="59"/>
      <c r="T30" s="58"/>
      <c r="U30" s="59"/>
      <c r="V30" s="58"/>
      <c r="W30" s="59"/>
      <c r="X30" s="58"/>
      <c r="Y30" s="59"/>
      <c r="Z30" s="58"/>
      <c r="AA30" s="59"/>
      <c r="AB30" s="58"/>
      <c r="AC30" s="59"/>
      <c r="AD30" s="58"/>
      <c r="AE30" s="59"/>
      <c r="AF30" s="58"/>
      <c r="AG30" s="59"/>
      <c r="AH30" s="58"/>
      <c r="AI30" s="59"/>
      <c r="AJ30" s="58"/>
      <c r="AK30" s="59"/>
      <c r="AL30" s="58"/>
      <c r="AM30" s="59"/>
      <c r="AN30" s="58"/>
      <c r="AO30" s="59"/>
      <c r="AP30" s="58"/>
      <c r="AQ30" s="59"/>
      <c r="AR30" s="58"/>
      <c r="AS30" s="59"/>
      <c r="AT30" s="58"/>
      <c r="AU30" s="59"/>
      <c r="AV30" s="58"/>
      <c r="AW30" s="59"/>
      <c r="AX30" s="58"/>
      <c r="AY30" s="59"/>
      <c r="AZ30" s="58"/>
      <c r="BA30" s="59"/>
      <c r="BB30" s="58"/>
      <c r="BC30" s="59"/>
      <c r="BD30" s="58"/>
      <c r="BE30" s="59"/>
      <c r="BF30" s="58"/>
    </row>
    <row r="31" spans="1:58" s="60" customFormat="1" ht="33" x14ac:dyDescent="0.2">
      <c r="A31" s="19">
        <f>ROW()-10</f>
        <v>21</v>
      </c>
      <c r="B31" s="19" t="s">
        <v>138</v>
      </c>
      <c r="C31" s="75">
        <v>3</v>
      </c>
      <c r="D31" s="84">
        <v>1</v>
      </c>
      <c r="E31" s="54" t="s">
        <v>211</v>
      </c>
      <c r="F31" s="55" t="s">
        <v>282</v>
      </c>
      <c r="G31" s="56" t="s">
        <v>335</v>
      </c>
      <c r="H31" s="55" t="str">
        <f>_xlfn.TEXTJOIN(CONCATENATE(CHAR(13),CHAR(10)),TRUE,_xlfn.TEXTJOIN(" "&amp;CHAR(9),TRUE,I31:J31),_xlfn.TEXTJOIN(" "&amp;CHAR(9),TRUE,K31:L31),_xlfn.TEXTJOIN(" "&amp;CHAR(9),TRUE,M31:N31),_xlfn.TEXTJOIN(" "&amp;CHAR(9),TRUE,O31:P31),_xlfn.TEXTJOIN(" "&amp;CHAR(9),TRUE,Q31:R31),_xlfn.TEXTJOIN(" "&amp;CHAR(9),TRUE,S31:T31),_xlfn.TEXTJOIN(" "&amp;CHAR(9),TRUE,U31:V31),_xlfn.TEXTJOIN(" "&amp;CHAR(9),TRUE,W31:X31),_xlfn.TEXTJOIN(" "&amp;CHAR(9),TRUE,Y31:Z31),_xlfn.TEXTJOIN(" "&amp;CHAR(9),TRUE,AA31:AB31),_xlfn.TEXTJOIN(" "&amp;CHAR(9),TRUE,AC31:AD31),_xlfn.TEXTJOIN(" "&amp;CHAR(9),TRUE,AE31:AF31),_xlfn.TEXTJOIN(" "&amp;CHAR(9),TRUE,AG31:AH31),_xlfn.TEXTJOIN(" "&amp;CHAR(9),TRUE,AI31:AJ31),_xlfn.TEXTJOIN(" "&amp;CHAR(9),TRUE,AK31:AL31),_xlfn.TEXTJOIN(" "&amp;CHAR(9),TRUE,AM31:AN31),_xlfn.TEXTJOIN(" "&amp;CHAR(9),TRUE,AO31:AP31),_xlfn.TEXTJOIN(" "&amp;CHAR(9),TRUE,AQ31:AR31),_xlfn.TEXTJOIN(" "&amp;CHAR(9),TRUE,AS31:AT31),_xlfn.TEXTJOIN(" "&amp;CHAR(9),TRUE,AU31:AV31),_xlfn.TEXTJOIN(" "&amp;CHAR(9),TRUE,AW31:AX31),_xlfn.TEXTJOIN(" "&amp;CHAR(9),TRUE,AY31:AZ31),_xlfn.TEXTJOIN(" "&amp;CHAR(9),TRUE,BA31:BB31),_xlfn.TEXTJOIN(" "&amp;CHAR(9),TRUE,BC31:BD31),_xlfn.TEXTJOIN(" "&amp;CHAR(9),TRUE,BE31:BF31),)</f>
        <v>Littelfuse, Inc. 	SMF28A-T13_x000D_
Vishay Intertechnology, Inc. 	SMF28A-E3-08_x000D_
Comchip Technology Co., Ltd. 	TV02W280-HF_x000D_
ROHM Co., Ltd. 	SMF28VTR</v>
      </c>
      <c r="I31" s="57" t="s">
        <v>345</v>
      </c>
      <c r="J31" s="58" t="s">
        <v>360</v>
      </c>
      <c r="K31" s="59" t="s">
        <v>373</v>
      </c>
      <c r="L31" s="55" t="s">
        <v>392</v>
      </c>
      <c r="M31" s="59" t="s">
        <v>375</v>
      </c>
      <c r="N31" s="58" t="s">
        <v>423</v>
      </c>
      <c r="O31" s="59" t="s">
        <v>444</v>
      </c>
      <c r="P31" s="58" t="s">
        <v>454</v>
      </c>
      <c r="Q31" s="59"/>
      <c r="R31" s="58"/>
      <c r="S31" s="59"/>
      <c r="T31" s="58"/>
      <c r="U31" s="59"/>
      <c r="V31" s="58"/>
      <c r="W31" s="59"/>
      <c r="X31" s="58"/>
      <c r="Y31" s="59"/>
      <c r="Z31" s="58"/>
      <c r="AA31" s="59"/>
      <c r="AB31" s="58"/>
      <c r="AC31" s="59"/>
      <c r="AD31" s="58"/>
      <c r="AE31" s="59"/>
      <c r="AF31" s="58"/>
      <c r="AG31" s="59"/>
      <c r="AH31" s="58"/>
      <c r="AI31" s="59"/>
      <c r="AJ31" s="58"/>
      <c r="AK31" s="59"/>
      <c r="AL31" s="58"/>
      <c r="AM31" s="59"/>
      <c r="AN31" s="58"/>
      <c r="AO31" s="59"/>
      <c r="AP31" s="58"/>
      <c r="AQ31" s="59"/>
      <c r="AR31" s="58"/>
      <c r="AS31" s="59"/>
      <c r="AT31" s="58"/>
      <c r="AU31" s="59"/>
      <c r="AV31" s="58"/>
      <c r="AW31" s="59"/>
      <c r="AX31" s="58"/>
      <c r="AY31" s="59"/>
      <c r="AZ31" s="58"/>
      <c r="BA31" s="59"/>
      <c r="BB31" s="58"/>
      <c r="BC31" s="59"/>
      <c r="BD31" s="58"/>
      <c r="BE31" s="59"/>
      <c r="BF31" s="58"/>
    </row>
    <row r="32" spans="1:58" s="60" customFormat="1" ht="33" x14ac:dyDescent="0.2">
      <c r="A32" s="19">
        <f>ROW()-10</f>
        <v>22</v>
      </c>
      <c r="B32" s="19" t="s">
        <v>139</v>
      </c>
      <c r="C32" s="75">
        <v>5</v>
      </c>
      <c r="D32" s="84">
        <v>2</v>
      </c>
      <c r="E32" s="54" t="s">
        <v>212</v>
      </c>
      <c r="F32" s="55" t="s">
        <v>283</v>
      </c>
      <c r="G32" s="56" t="s">
        <v>335</v>
      </c>
      <c r="H32" s="55" t="str">
        <f>_xlfn.TEXTJOIN(CONCATENATE(CHAR(13),CHAR(10)),TRUE,_xlfn.TEXTJOIN(" "&amp;CHAR(9),TRUE,I32:J32),_xlfn.TEXTJOIN(" "&amp;CHAR(9),TRUE,K32:L32),_xlfn.TEXTJOIN(" "&amp;CHAR(9),TRUE,M32:N32),_xlfn.TEXTJOIN(" "&amp;CHAR(9),TRUE,O32:P32),_xlfn.TEXTJOIN(" "&amp;CHAR(9),TRUE,Q32:R32),_xlfn.TEXTJOIN(" "&amp;CHAR(9),TRUE,S32:T32),_xlfn.TEXTJOIN(" "&amp;CHAR(9),TRUE,U32:V32),_xlfn.TEXTJOIN(" "&amp;CHAR(9),TRUE,W32:X32),_xlfn.TEXTJOIN(" "&amp;CHAR(9),TRUE,Y32:Z32),_xlfn.TEXTJOIN(" "&amp;CHAR(9),TRUE,AA32:AB32),_xlfn.TEXTJOIN(" "&amp;CHAR(9),TRUE,AC32:AD32),_xlfn.TEXTJOIN(" "&amp;CHAR(9),TRUE,AE32:AF32),_xlfn.TEXTJOIN(" "&amp;CHAR(9),TRUE,AG32:AH32),_xlfn.TEXTJOIN(" "&amp;CHAR(9),TRUE,AI32:AJ32),_xlfn.TEXTJOIN(" "&amp;CHAR(9),TRUE,AK32:AL32),_xlfn.TEXTJOIN(" "&amp;CHAR(9),TRUE,AM32:AN32),_xlfn.TEXTJOIN(" "&amp;CHAR(9),TRUE,AO32:AP32),_xlfn.TEXTJOIN(" "&amp;CHAR(9),TRUE,AQ32:AR32),_xlfn.TEXTJOIN(" "&amp;CHAR(9),TRUE,AS32:AT32),_xlfn.TEXTJOIN(" "&amp;CHAR(9),TRUE,AU32:AV32),_xlfn.TEXTJOIN(" "&amp;CHAR(9),TRUE,AW32:AX32),_xlfn.TEXTJOIN(" "&amp;CHAR(9),TRUE,AY32:AZ32),_xlfn.TEXTJOIN(" "&amp;CHAR(9),TRUE,BA32:BB32),_xlfn.TEXTJOIN(" "&amp;CHAR(9),TRUE,BC32:BD32),_xlfn.TEXTJOIN(" "&amp;CHAR(9),TRUE,BE32:BF32),)</f>
        <v>Toshiba Electronic Devices &amp; Storage Corporation 	DF2S6.8FS,L3M_x000D_
onsemi 	ESD9X5.0ST5G_x000D_
Nexperia 	PESD5V0L1UL,315_x000D_
Littelfuse, Inc. 	SP3030-01ETG</v>
      </c>
      <c r="I32" s="57" t="s">
        <v>346</v>
      </c>
      <c r="J32" s="58" t="s">
        <v>361</v>
      </c>
      <c r="K32" s="59" t="s">
        <v>376</v>
      </c>
      <c r="L32" s="55" t="s">
        <v>393</v>
      </c>
      <c r="M32" s="59" t="s">
        <v>344</v>
      </c>
      <c r="N32" s="58" t="s">
        <v>424</v>
      </c>
      <c r="O32" s="59" t="s">
        <v>345</v>
      </c>
      <c r="P32" s="58" t="s">
        <v>455</v>
      </c>
      <c r="Q32" s="59"/>
      <c r="R32" s="58"/>
      <c r="S32" s="59"/>
      <c r="T32" s="58"/>
      <c r="U32" s="59"/>
      <c r="V32" s="58"/>
      <c r="W32" s="59"/>
      <c r="X32" s="58"/>
      <c r="Y32" s="59"/>
      <c r="Z32" s="58"/>
      <c r="AA32" s="59"/>
      <c r="AB32" s="58"/>
      <c r="AC32" s="59"/>
      <c r="AD32" s="58"/>
      <c r="AE32" s="59"/>
      <c r="AF32" s="58"/>
      <c r="AG32" s="59"/>
      <c r="AH32" s="58"/>
      <c r="AI32" s="59"/>
      <c r="AJ32" s="58"/>
      <c r="AK32" s="59"/>
      <c r="AL32" s="58"/>
      <c r="AM32" s="59"/>
      <c r="AN32" s="58"/>
      <c r="AO32" s="59"/>
      <c r="AP32" s="58"/>
      <c r="AQ32" s="59"/>
      <c r="AR32" s="58"/>
      <c r="AS32" s="59"/>
      <c r="AT32" s="58"/>
      <c r="AU32" s="59"/>
      <c r="AV32" s="58"/>
      <c r="AW32" s="59"/>
      <c r="AX32" s="58"/>
      <c r="AY32" s="59"/>
      <c r="AZ32" s="58"/>
      <c r="BA32" s="59"/>
      <c r="BB32" s="58"/>
      <c r="BC32" s="59"/>
      <c r="BD32" s="58"/>
      <c r="BE32" s="59"/>
      <c r="BF32" s="58"/>
    </row>
    <row r="33" spans="1:58" s="60" customFormat="1" ht="33" x14ac:dyDescent="0.2">
      <c r="A33" s="19">
        <f>ROW()-10</f>
        <v>23</v>
      </c>
      <c r="B33" s="19" t="s">
        <v>140</v>
      </c>
      <c r="C33" s="75">
        <v>7</v>
      </c>
      <c r="D33" s="84">
        <v>9</v>
      </c>
      <c r="E33" s="54" t="s">
        <v>213</v>
      </c>
      <c r="F33" s="55" t="s">
        <v>284</v>
      </c>
      <c r="G33" s="56" t="s">
        <v>335</v>
      </c>
      <c r="H33" s="55" t="str">
        <f>_xlfn.TEXTJOIN(CONCATENATE(CHAR(13),CHAR(10)),TRUE,_xlfn.TEXTJOIN(" "&amp;CHAR(9),TRUE,I33:J33),_xlfn.TEXTJOIN(" "&amp;CHAR(9),TRUE,K33:L33),_xlfn.TEXTJOIN(" "&amp;CHAR(9),TRUE,M33:N33),_xlfn.TEXTJOIN(" "&amp;CHAR(9),TRUE,O33:P33),_xlfn.TEXTJOIN(" "&amp;CHAR(9),TRUE,Q33:R33),_xlfn.TEXTJOIN(" "&amp;CHAR(9),TRUE,S33:T33),_xlfn.TEXTJOIN(" "&amp;CHAR(9),TRUE,U33:V33),_xlfn.TEXTJOIN(" "&amp;CHAR(9),TRUE,W33:X33),_xlfn.TEXTJOIN(" "&amp;CHAR(9),TRUE,Y33:Z33),_xlfn.TEXTJOIN(" "&amp;CHAR(9),TRUE,AA33:AB33),_xlfn.TEXTJOIN(" "&amp;CHAR(9),TRUE,AC33:AD33),_xlfn.TEXTJOIN(" "&amp;CHAR(9),TRUE,AE33:AF33),_xlfn.TEXTJOIN(" "&amp;CHAR(9),TRUE,AG33:AH33),_xlfn.TEXTJOIN(" "&amp;CHAR(9),TRUE,AI33:AJ33),_xlfn.TEXTJOIN(" "&amp;CHAR(9),TRUE,AK33:AL33),_xlfn.TEXTJOIN(" "&amp;CHAR(9),TRUE,AM33:AN33),_xlfn.TEXTJOIN(" "&amp;CHAR(9),TRUE,AO33:AP33),_xlfn.TEXTJOIN(" "&amp;CHAR(9),TRUE,AQ33:AR33),_xlfn.TEXTJOIN(" "&amp;CHAR(9),TRUE,AS33:AT33),_xlfn.TEXTJOIN(" "&amp;CHAR(9),TRUE,AU33:AV33),_xlfn.TEXTJOIN(" "&amp;CHAR(9),TRUE,AW33:AX33),_xlfn.TEXTJOIN(" "&amp;CHAR(9),TRUE,AY33:AZ33),_xlfn.TEXTJOIN(" "&amp;CHAR(9),TRUE,BA33:BB33),_xlfn.TEXTJOIN(" "&amp;CHAR(9),TRUE,BC33:BD33),_xlfn.TEXTJOIN(" "&amp;CHAR(9),TRUE,BE33:BF33),)</f>
        <v>Nexperia 	PTVS3V3D1BALYL_x000D_
Nexperia 	PESD3V3V1BLYL_x000D_
Toshiba Electronic Devices &amp; Storage Corporation 	DF2B5M4CT,L3F_x000D_
Texas Instruments Incorporated 	TPD1E1B04DPYR</v>
      </c>
      <c r="I33" s="57" t="s">
        <v>344</v>
      </c>
      <c r="J33" s="58" t="s">
        <v>284</v>
      </c>
      <c r="K33" s="59" t="s">
        <v>344</v>
      </c>
      <c r="L33" s="55" t="s">
        <v>394</v>
      </c>
      <c r="M33" s="59" t="s">
        <v>346</v>
      </c>
      <c r="N33" s="58" t="s">
        <v>425</v>
      </c>
      <c r="O33" s="59" t="s">
        <v>351</v>
      </c>
      <c r="P33" s="58" t="s">
        <v>456</v>
      </c>
      <c r="Q33" s="59"/>
      <c r="R33" s="58"/>
      <c r="S33" s="59"/>
      <c r="T33" s="58"/>
      <c r="U33" s="59"/>
      <c r="V33" s="58"/>
      <c r="W33" s="59"/>
      <c r="X33" s="58"/>
      <c r="Y33" s="59"/>
      <c r="Z33" s="58"/>
      <c r="AA33" s="59"/>
      <c r="AB33" s="58"/>
      <c r="AC33" s="59"/>
      <c r="AD33" s="58"/>
      <c r="AE33" s="59"/>
      <c r="AF33" s="58"/>
      <c r="AG33" s="59"/>
      <c r="AH33" s="58"/>
      <c r="AI33" s="59"/>
      <c r="AJ33" s="58"/>
      <c r="AK33" s="59"/>
      <c r="AL33" s="58"/>
      <c r="AM33" s="59"/>
      <c r="AN33" s="58"/>
      <c r="AO33" s="59"/>
      <c r="AP33" s="58"/>
      <c r="AQ33" s="59"/>
      <c r="AR33" s="58"/>
      <c r="AS33" s="59"/>
      <c r="AT33" s="58"/>
      <c r="AU33" s="59"/>
      <c r="AV33" s="58"/>
      <c r="AW33" s="59"/>
      <c r="AX33" s="58"/>
      <c r="AY33" s="59"/>
      <c r="AZ33" s="58"/>
      <c r="BA33" s="59"/>
      <c r="BB33" s="58"/>
      <c r="BC33" s="59"/>
      <c r="BD33" s="58"/>
      <c r="BE33" s="59"/>
      <c r="BF33" s="58"/>
    </row>
    <row r="34" spans="1:58" s="60" customFormat="1" ht="41.25" x14ac:dyDescent="0.2">
      <c r="A34" s="19">
        <f>ROW()-10</f>
        <v>24</v>
      </c>
      <c r="B34" s="19" t="s">
        <v>133</v>
      </c>
      <c r="C34" s="75">
        <v>5</v>
      </c>
      <c r="D34" s="84">
        <v>0</v>
      </c>
      <c r="E34" s="54" t="s">
        <v>214</v>
      </c>
      <c r="F34" s="55" t="s">
        <v>277</v>
      </c>
      <c r="G34" s="56" t="s">
        <v>335</v>
      </c>
      <c r="H34" s="55" t="str">
        <f>_xlfn.TEXTJOIN(CONCATENATE(CHAR(13),CHAR(10)),TRUE,_xlfn.TEXTJOIN(" "&amp;CHAR(9),TRUE,I34:J34),_xlfn.TEXTJOIN(" "&amp;CHAR(9),TRUE,K34:L34),_xlfn.TEXTJOIN(" "&amp;CHAR(9),TRUE,M34:N34),_xlfn.TEXTJOIN(" "&amp;CHAR(9),TRUE,O34:P34),_xlfn.TEXTJOIN(" "&amp;CHAR(9),TRUE,Q34:R34),_xlfn.TEXTJOIN(" "&amp;CHAR(9),TRUE,S34:T34),_xlfn.TEXTJOIN(" "&amp;CHAR(9),TRUE,U34:V34),_xlfn.TEXTJOIN(" "&amp;CHAR(9),TRUE,W34:X34),_xlfn.TEXTJOIN(" "&amp;CHAR(9),TRUE,Y34:Z34),_xlfn.TEXTJOIN(" "&amp;CHAR(9),TRUE,AA34:AB34),_xlfn.TEXTJOIN(" "&amp;CHAR(9),TRUE,AC34:AD34),_xlfn.TEXTJOIN(" "&amp;CHAR(9),TRUE,AE34:AF34),_xlfn.TEXTJOIN(" "&amp;CHAR(9),TRUE,AG34:AH34),_xlfn.TEXTJOIN(" "&amp;CHAR(9),TRUE,AI34:AJ34),_xlfn.TEXTJOIN(" "&amp;CHAR(9),TRUE,AK34:AL34),_xlfn.TEXTJOIN(" "&amp;CHAR(9),TRUE,AM34:AN34),_xlfn.TEXTJOIN(" "&amp;CHAR(9),TRUE,AO34:AP34),_xlfn.TEXTJOIN(" "&amp;CHAR(9),TRUE,AQ34:AR34),_xlfn.TEXTJOIN(" "&amp;CHAR(9),TRUE,AS34:AT34),_xlfn.TEXTJOIN(" "&amp;CHAR(9),TRUE,AU34:AV34),_xlfn.TEXTJOIN(" "&amp;CHAR(9),TRUE,AW34:AX34),_xlfn.TEXTJOIN(" "&amp;CHAR(9),TRUE,AY34:AZ34),_xlfn.TEXTJOIN(" "&amp;CHAR(9),TRUE,BA34:BB34),_xlfn.TEXTJOIN(" "&amp;CHAR(9),TRUE,BC34:BD34),_xlfn.TEXTJOIN(" "&amp;CHAR(9),TRUE,BE34:BF34),)</f>
        <v>Diodes Incorporated 	D12V0L1B2LP-7B_x000D_
Comchip Technology Co., Ltd. 	CPDQC12VE-HF_x000D_
Littelfuse, Inc. 	SPHV12-01ETG-C_x000D_
Nexperia 	PESD12VV1BL_x000D_
Nexperia 	PESD12VV1BL,315</v>
      </c>
      <c r="I34" s="57" t="s">
        <v>340</v>
      </c>
      <c r="J34" s="58" t="s">
        <v>277</v>
      </c>
      <c r="K34" s="59" t="s">
        <v>375</v>
      </c>
      <c r="L34" s="55" t="s">
        <v>387</v>
      </c>
      <c r="M34" s="59" t="s">
        <v>345</v>
      </c>
      <c r="N34" s="58" t="s">
        <v>418</v>
      </c>
      <c r="O34" s="59" t="s">
        <v>344</v>
      </c>
      <c r="P34" s="58" t="s">
        <v>450</v>
      </c>
      <c r="Q34" s="59" t="s">
        <v>344</v>
      </c>
      <c r="R34" s="58" t="s">
        <v>470</v>
      </c>
      <c r="S34" s="59"/>
      <c r="T34" s="58"/>
      <c r="U34" s="59"/>
      <c r="V34" s="58"/>
      <c r="W34" s="59"/>
      <c r="X34" s="58"/>
      <c r="Y34" s="59"/>
      <c r="Z34" s="58"/>
      <c r="AA34" s="59"/>
      <c r="AB34" s="58"/>
      <c r="AC34" s="59"/>
      <c r="AD34" s="58"/>
      <c r="AE34" s="59"/>
      <c r="AF34" s="58"/>
      <c r="AG34" s="59"/>
      <c r="AH34" s="58"/>
      <c r="AI34" s="59"/>
      <c r="AJ34" s="58"/>
      <c r="AK34" s="59"/>
      <c r="AL34" s="58"/>
      <c r="AM34" s="59"/>
      <c r="AN34" s="58"/>
      <c r="AO34" s="59"/>
      <c r="AP34" s="58"/>
      <c r="AQ34" s="59"/>
      <c r="AR34" s="58"/>
      <c r="AS34" s="59"/>
      <c r="AT34" s="58"/>
      <c r="AU34" s="59"/>
      <c r="AV34" s="58"/>
      <c r="AW34" s="59"/>
      <c r="AX34" s="58"/>
      <c r="AY34" s="59"/>
      <c r="AZ34" s="58"/>
      <c r="BA34" s="59"/>
      <c r="BB34" s="58"/>
      <c r="BC34" s="59"/>
      <c r="BD34" s="58"/>
      <c r="BE34" s="59"/>
      <c r="BF34" s="58"/>
    </row>
    <row r="35" spans="1:58" s="60" customFormat="1" ht="66" x14ac:dyDescent="0.2">
      <c r="A35" s="19">
        <f>ROW()-10</f>
        <v>25</v>
      </c>
      <c r="B35" s="19" t="s">
        <v>141</v>
      </c>
      <c r="C35" s="75">
        <v>7</v>
      </c>
      <c r="D35" s="84">
        <v>1</v>
      </c>
      <c r="E35" s="54" t="s">
        <v>215</v>
      </c>
      <c r="F35" s="55" t="s">
        <v>285</v>
      </c>
      <c r="G35" s="56" t="s">
        <v>335</v>
      </c>
      <c r="H35" s="55" t="str">
        <f>_xlfn.TEXTJOIN(CONCATENATE(CHAR(13),CHAR(10)),TRUE,_xlfn.TEXTJOIN(" "&amp;CHAR(9),TRUE,I35:J35),_xlfn.TEXTJOIN(" "&amp;CHAR(9),TRUE,K35:L35),_xlfn.TEXTJOIN(" "&amp;CHAR(9),TRUE,M35:N35),_xlfn.TEXTJOIN(" "&amp;CHAR(9),TRUE,O35:P35),_xlfn.TEXTJOIN(" "&amp;CHAR(9),TRUE,Q35:R35),_xlfn.TEXTJOIN(" "&amp;CHAR(9),TRUE,S35:T35),_xlfn.TEXTJOIN(" "&amp;CHAR(9),TRUE,U35:V35),_xlfn.TEXTJOIN(" "&amp;CHAR(9),TRUE,W35:X35),_xlfn.TEXTJOIN(" "&amp;CHAR(9),TRUE,Y35:Z35),_xlfn.TEXTJOIN(" "&amp;CHAR(9),TRUE,AA35:AB35),_xlfn.TEXTJOIN(" "&amp;CHAR(9),TRUE,AC35:AD35),_xlfn.TEXTJOIN(" "&amp;CHAR(9),TRUE,AE35:AF35),_xlfn.TEXTJOIN(" "&amp;CHAR(9),TRUE,AG35:AH35),_xlfn.TEXTJOIN(" "&amp;CHAR(9),TRUE,AI35:AJ35),_xlfn.TEXTJOIN(" "&amp;CHAR(9),TRUE,AK35:AL35),_xlfn.TEXTJOIN(" "&amp;CHAR(9),TRUE,AM35:AN35),_xlfn.TEXTJOIN(" "&amp;CHAR(9),TRUE,AO35:AP35),_xlfn.TEXTJOIN(" "&amp;CHAR(9),TRUE,AQ35:AR35),_xlfn.TEXTJOIN(" "&amp;CHAR(9),TRUE,AS35:AT35),_xlfn.TEXTJOIN(" "&amp;CHAR(9),TRUE,AU35:AV35),_xlfn.TEXTJOIN(" "&amp;CHAR(9),TRUE,AW35:AX35),_xlfn.TEXTJOIN(" "&amp;CHAR(9),TRUE,AY35:AZ35),_xlfn.TEXTJOIN(" "&amp;CHAR(9),TRUE,BA35:BB35),_xlfn.TEXTJOIN(" "&amp;CHAR(9),TRUE,BC35:BD35),_xlfn.TEXTJOIN(" "&amp;CHAR(9),TRUE,BE35:BF35),)</f>
        <v>Dialight plc 	599-0010-007F_x000D_
Dialight plc 	598-8010-107F_x000D_
Vishay Intertechnology, Inc. 	TLMS1100-GS15_x000D_
ROHM Co., Ltd. 	SML-D15UWT86C_x000D_
ROHM Co., Ltd. 	SML-D15VWT86C_x000D_
ROHM Co., Ltd. 	SML-D14VWT86C_x000D_
Ams-Osram AG 	LS L29K-G1J2-1-Z_x000D_
Broadcom Inc. 	ASMT-RR45-AQ902</v>
      </c>
      <c r="I35" s="57" t="s">
        <v>347</v>
      </c>
      <c r="J35" s="58" t="s">
        <v>362</v>
      </c>
      <c r="K35" s="59" t="s">
        <v>347</v>
      </c>
      <c r="L35" s="55" t="s">
        <v>285</v>
      </c>
      <c r="M35" s="59" t="s">
        <v>373</v>
      </c>
      <c r="N35" s="58" t="s">
        <v>426</v>
      </c>
      <c r="O35" s="59" t="s">
        <v>444</v>
      </c>
      <c r="P35" s="58" t="s">
        <v>457</v>
      </c>
      <c r="Q35" s="59" t="s">
        <v>444</v>
      </c>
      <c r="R35" s="58" t="s">
        <v>473</v>
      </c>
      <c r="S35" s="59" t="s">
        <v>444</v>
      </c>
      <c r="T35" s="58" t="s">
        <v>483</v>
      </c>
      <c r="U35" s="59" t="s">
        <v>478</v>
      </c>
      <c r="V35" s="58" t="s">
        <v>489</v>
      </c>
      <c r="W35" s="59" t="s">
        <v>412</v>
      </c>
      <c r="X35" s="58" t="s">
        <v>493</v>
      </c>
      <c r="Y35" s="59"/>
      <c r="Z35" s="58"/>
      <c r="AA35" s="59"/>
      <c r="AB35" s="58"/>
      <c r="AC35" s="59"/>
      <c r="AD35" s="58"/>
      <c r="AE35" s="59"/>
      <c r="AF35" s="58"/>
      <c r="AG35" s="59"/>
      <c r="AH35" s="58"/>
      <c r="AI35" s="59"/>
      <c r="AJ35" s="58"/>
      <c r="AK35" s="59"/>
      <c r="AL35" s="58"/>
      <c r="AM35" s="59"/>
      <c r="AN35" s="58"/>
      <c r="AO35" s="59"/>
      <c r="AP35" s="58"/>
      <c r="AQ35" s="59"/>
      <c r="AR35" s="58"/>
      <c r="AS35" s="59"/>
      <c r="AT35" s="58"/>
      <c r="AU35" s="59"/>
      <c r="AV35" s="58"/>
      <c r="AW35" s="59"/>
      <c r="AX35" s="58"/>
      <c r="AY35" s="59"/>
      <c r="AZ35" s="58"/>
      <c r="BA35" s="59"/>
      <c r="BB35" s="58"/>
      <c r="BC35" s="59"/>
      <c r="BD35" s="58"/>
      <c r="BE35" s="59"/>
      <c r="BF35" s="58"/>
    </row>
    <row r="36" spans="1:58" s="60" customFormat="1" ht="49.5" x14ac:dyDescent="0.2">
      <c r="A36" s="19">
        <f>ROW()-10</f>
        <v>26</v>
      </c>
      <c r="B36" s="19" t="s">
        <v>142</v>
      </c>
      <c r="C36" s="75">
        <v>6</v>
      </c>
      <c r="D36" s="84">
        <v>1</v>
      </c>
      <c r="E36" s="54" t="s">
        <v>216</v>
      </c>
      <c r="F36" s="55" t="s">
        <v>286</v>
      </c>
      <c r="G36" s="56" t="s">
        <v>335</v>
      </c>
      <c r="H36" s="55" t="str">
        <f>_xlfn.TEXTJOIN(CONCATENATE(CHAR(13),CHAR(10)),TRUE,_xlfn.TEXTJOIN(" "&amp;CHAR(9),TRUE,I36:J36),_xlfn.TEXTJOIN(" "&amp;CHAR(9),TRUE,K36:L36),_xlfn.TEXTJOIN(" "&amp;CHAR(9),TRUE,M36:N36),_xlfn.TEXTJOIN(" "&amp;CHAR(9),TRUE,O36:P36),_xlfn.TEXTJOIN(" "&amp;CHAR(9),TRUE,Q36:R36),_xlfn.TEXTJOIN(" "&amp;CHAR(9),TRUE,S36:T36),_xlfn.TEXTJOIN(" "&amp;CHAR(9),TRUE,U36:V36),_xlfn.TEXTJOIN(" "&amp;CHAR(9),TRUE,W36:X36),_xlfn.TEXTJOIN(" "&amp;CHAR(9),TRUE,Y36:Z36),_xlfn.TEXTJOIN(" "&amp;CHAR(9),TRUE,AA36:AB36),_xlfn.TEXTJOIN(" "&amp;CHAR(9),TRUE,AC36:AD36),_xlfn.TEXTJOIN(" "&amp;CHAR(9),TRUE,AE36:AF36),_xlfn.TEXTJOIN(" "&amp;CHAR(9),TRUE,AG36:AH36),_xlfn.TEXTJOIN(" "&amp;CHAR(9),TRUE,AI36:AJ36),_xlfn.TEXTJOIN(" "&amp;CHAR(9),TRUE,AK36:AL36),_xlfn.TEXTJOIN(" "&amp;CHAR(9),TRUE,AM36:AN36),_xlfn.TEXTJOIN(" "&amp;CHAR(9),TRUE,AO36:AP36),_xlfn.TEXTJOIN(" "&amp;CHAR(9),TRUE,AQ36:AR36),_xlfn.TEXTJOIN(" "&amp;CHAR(9),TRUE,AS36:AT36),_xlfn.TEXTJOIN(" "&amp;CHAR(9),TRUE,AU36:AV36),_xlfn.TEXTJOIN(" "&amp;CHAR(9),TRUE,AW36:AX36),_xlfn.TEXTJOIN(" "&amp;CHAR(9),TRUE,AY36:AZ36),_xlfn.TEXTJOIN(" "&amp;CHAR(9),TRUE,BA36:BB36),_xlfn.TEXTJOIN(" "&amp;CHAR(9),TRUE,BC36:BD36),_xlfn.TEXTJOIN(" "&amp;CHAR(9),TRUE,BE36:BF36),)</f>
        <v>Dialight plc 	598-8070-107F_x000D_
Vishay Intertechnology, Inc. 	TLMG1100-GS15_x000D_
Broadcom Inc. 	ASMT-RF45-AN002_x000D_
ROHM Co., Ltd. 	SML-D15MWT86C_x000D_
ROHM Co., Ltd. 	SML-D14MWT86C_x000D_
Ams-Osram AG 	LG L29K-G2J1-24-Z</v>
      </c>
      <c r="I36" s="57" t="s">
        <v>347</v>
      </c>
      <c r="J36" s="58" t="s">
        <v>286</v>
      </c>
      <c r="K36" s="59" t="s">
        <v>373</v>
      </c>
      <c r="L36" s="55" t="s">
        <v>395</v>
      </c>
      <c r="M36" s="59" t="s">
        <v>412</v>
      </c>
      <c r="N36" s="58" t="s">
        <v>427</v>
      </c>
      <c r="O36" s="59" t="s">
        <v>444</v>
      </c>
      <c r="P36" s="58" t="s">
        <v>458</v>
      </c>
      <c r="Q36" s="59" t="s">
        <v>444</v>
      </c>
      <c r="R36" s="58" t="s">
        <v>474</v>
      </c>
      <c r="S36" s="59" t="s">
        <v>478</v>
      </c>
      <c r="T36" s="58" t="s">
        <v>484</v>
      </c>
      <c r="U36" s="59"/>
      <c r="V36" s="58"/>
      <c r="W36" s="59"/>
      <c r="X36" s="58"/>
      <c r="Y36" s="59"/>
      <c r="Z36" s="58"/>
      <c r="AA36" s="59"/>
      <c r="AB36" s="58"/>
      <c r="AC36" s="59"/>
      <c r="AD36" s="58"/>
      <c r="AE36" s="59"/>
      <c r="AF36" s="58"/>
      <c r="AG36" s="59"/>
      <c r="AH36" s="58"/>
      <c r="AI36" s="59"/>
      <c r="AJ36" s="58"/>
      <c r="AK36" s="59"/>
      <c r="AL36" s="58"/>
      <c r="AM36" s="59"/>
      <c r="AN36" s="58"/>
      <c r="AO36" s="59"/>
      <c r="AP36" s="58"/>
      <c r="AQ36" s="59"/>
      <c r="AR36" s="58"/>
      <c r="AS36" s="59"/>
      <c r="AT36" s="58"/>
      <c r="AU36" s="59"/>
      <c r="AV36" s="58"/>
      <c r="AW36" s="59"/>
      <c r="AX36" s="58"/>
      <c r="AY36" s="59"/>
      <c r="AZ36" s="58"/>
      <c r="BA36" s="59"/>
      <c r="BB36" s="58"/>
      <c r="BC36" s="59"/>
      <c r="BD36" s="58"/>
      <c r="BE36" s="59"/>
      <c r="BF36" s="58"/>
    </row>
    <row r="37" spans="1:58" s="60" customFormat="1" x14ac:dyDescent="0.2">
      <c r="A37" s="19">
        <f>ROW()-10</f>
        <v>27</v>
      </c>
      <c r="B37" s="19" t="s">
        <v>143</v>
      </c>
      <c r="C37" s="75">
        <v>3</v>
      </c>
      <c r="D37" s="84">
        <v>1</v>
      </c>
      <c r="E37" s="54" t="s">
        <v>217</v>
      </c>
      <c r="F37" s="55" t="s">
        <v>287</v>
      </c>
      <c r="G37" s="56" t="s">
        <v>336</v>
      </c>
      <c r="H37" s="55" t="str">
        <f>_xlfn.TEXTJOIN(CONCATENATE(CHAR(13),CHAR(10)),TRUE,_xlfn.TEXTJOIN(" "&amp;CHAR(9),TRUE,I37:J37),_xlfn.TEXTJOIN(" "&amp;CHAR(9),TRUE,K37:L37),_xlfn.TEXTJOIN(" "&amp;CHAR(9),TRUE,M37:N37),_xlfn.TEXTJOIN(" "&amp;CHAR(9),TRUE,O37:P37),_xlfn.TEXTJOIN(" "&amp;CHAR(9),TRUE,Q37:R37),_xlfn.TEXTJOIN(" "&amp;CHAR(9),TRUE,S37:T37),_xlfn.TEXTJOIN(" "&amp;CHAR(9),TRUE,U37:V37),_xlfn.TEXTJOIN(" "&amp;CHAR(9),TRUE,W37:X37),_xlfn.TEXTJOIN(" "&amp;CHAR(9),TRUE,Y37:Z37),_xlfn.TEXTJOIN(" "&amp;CHAR(9),TRUE,AA37:AB37),_xlfn.TEXTJOIN(" "&amp;CHAR(9),TRUE,AC37:AD37),_xlfn.TEXTJOIN(" "&amp;CHAR(9),TRUE,AE37:AF37),_xlfn.TEXTJOIN(" "&amp;CHAR(9),TRUE,AG37:AH37),_xlfn.TEXTJOIN(" "&amp;CHAR(9),TRUE,AI37:AJ37),_xlfn.TEXTJOIN(" "&amp;CHAR(9),TRUE,AK37:AL37),_xlfn.TEXTJOIN(" "&amp;CHAR(9),TRUE,AM37:AN37),_xlfn.TEXTJOIN(" "&amp;CHAR(9),TRUE,AO37:AP37),_xlfn.TEXTJOIN(" "&amp;CHAR(9),TRUE,AQ37:AR37),_xlfn.TEXTJOIN(" "&amp;CHAR(9),TRUE,AS37:AT37),_xlfn.TEXTJOIN(" "&amp;CHAR(9),TRUE,AU37:AV37),_xlfn.TEXTJOIN(" "&amp;CHAR(9),TRUE,AW37:AX37),_xlfn.TEXTJOIN(" "&amp;CHAR(9),TRUE,AY37:AZ37),_xlfn.TEXTJOIN(" "&amp;CHAR(9),TRUE,BA37:BB37),_xlfn.TEXTJOIN(" "&amp;CHAR(9),TRUE,BC37:BD37),_xlfn.TEXTJOIN(" "&amp;CHAR(9),TRUE,BE37:BF37),)</f>
        <v>Littelfuse, Inc. 	0157004.DR</v>
      </c>
      <c r="I37" s="57" t="s">
        <v>345</v>
      </c>
      <c r="J37" s="58" t="s">
        <v>363</v>
      </c>
      <c r="K37" s="59"/>
      <c r="L37" s="55"/>
      <c r="M37" s="59"/>
      <c r="N37" s="58"/>
      <c r="O37" s="59"/>
      <c r="P37" s="58"/>
      <c r="Q37" s="59"/>
      <c r="R37" s="58"/>
      <c r="S37" s="59"/>
      <c r="T37" s="58"/>
      <c r="U37" s="59"/>
      <c r="V37" s="58"/>
      <c r="W37" s="59"/>
      <c r="X37" s="58"/>
      <c r="Y37" s="59"/>
      <c r="Z37" s="58"/>
      <c r="AA37" s="59"/>
      <c r="AB37" s="58"/>
      <c r="AC37" s="59"/>
      <c r="AD37" s="58"/>
      <c r="AE37" s="59"/>
      <c r="AF37" s="58"/>
      <c r="AG37" s="59"/>
      <c r="AH37" s="58"/>
      <c r="AI37" s="59"/>
      <c r="AJ37" s="58"/>
      <c r="AK37" s="59"/>
      <c r="AL37" s="58"/>
      <c r="AM37" s="59"/>
      <c r="AN37" s="58"/>
      <c r="AO37" s="59"/>
      <c r="AP37" s="58"/>
      <c r="AQ37" s="59"/>
      <c r="AR37" s="58"/>
      <c r="AS37" s="59"/>
      <c r="AT37" s="58"/>
      <c r="AU37" s="59"/>
      <c r="AV37" s="58"/>
      <c r="AW37" s="59"/>
      <c r="AX37" s="58"/>
      <c r="AY37" s="59"/>
      <c r="AZ37" s="58"/>
      <c r="BA37" s="59"/>
      <c r="BB37" s="58"/>
      <c r="BC37" s="59"/>
      <c r="BD37" s="58"/>
      <c r="BE37" s="59"/>
      <c r="BF37" s="58"/>
    </row>
    <row r="38" spans="1:58" s="60" customFormat="1" ht="16.5" x14ac:dyDescent="0.2">
      <c r="A38" s="19">
        <f>ROW()-10</f>
        <v>28</v>
      </c>
      <c r="B38" s="19" t="s">
        <v>144</v>
      </c>
      <c r="C38" s="75">
        <v>3</v>
      </c>
      <c r="D38" s="84">
        <v>3</v>
      </c>
      <c r="E38" s="54" t="s">
        <v>218</v>
      </c>
      <c r="F38" s="55" t="s">
        <v>288</v>
      </c>
      <c r="G38" s="56" t="s">
        <v>335</v>
      </c>
      <c r="H38" s="55" t="str">
        <f>_xlfn.TEXTJOIN(CONCATENATE(CHAR(13),CHAR(10)),TRUE,_xlfn.TEXTJOIN(" "&amp;CHAR(9),TRUE,I38:J38),_xlfn.TEXTJOIN(" "&amp;CHAR(9),TRUE,K38:L38),_xlfn.TEXTJOIN(" "&amp;CHAR(9),TRUE,M38:N38),_xlfn.TEXTJOIN(" "&amp;CHAR(9),TRUE,O38:P38),_xlfn.TEXTJOIN(" "&amp;CHAR(9),TRUE,Q38:R38),_xlfn.TEXTJOIN(" "&amp;CHAR(9),TRUE,S38:T38),_xlfn.TEXTJOIN(" "&amp;CHAR(9),TRUE,U38:V38),_xlfn.TEXTJOIN(" "&amp;CHAR(9),TRUE,W38:X38),_xlfn.TEXTJOIN(" "&amp;CHAR(9),TRUE,Y38:Z38),_xlfn.TEXTJOIN(" "&amp;CHAR(9),TRUE,AA38:AB38),_xlfn.TEXTJOIN(" "&amp;CHAR(9),TRUE,AC38:AD38),_xlfn.TEXTJOIN(" "&amp;CHAR(9),TRUE,AE38:AF38),_xlfn.TEXTJOIN(" "&amp;CHAR(9),TRUE,AG38:AH38),_xlfn.TEXTJOIN(" "&amp;CHAR(9),TRUE,AI38:AJ38),_xlfn.TEXTJOIN(" "&amp;CHAR(9),TRUE,AK38:AL38),_xlfn.TEXTJOIN(" "&amp;CHAR(9),TRUE,AM38:AN38),_xlfn.TEXTJOIN(" "&amp;CHAR(9),TRUE,AO38:AP38),_xlfn.TEXTJOIN(" "&amp;CHAR(9),TRUE,AQ38:AR38),_xlfn.TEXTJOIN(" "&amp;CHAR(9),TRUE,AS38:AT38),_xlfn.TEXTJOIN(" "&amp;CHAR(9),TRUE,AU38:AV38),_xlfn.TEXTJOIN(" "&amp;CHAR(9),TRUE,AW38:AX38),_xlfn.TEXTJOIN(" "&amp;CHAR(9),TRUE,AY38:AZ38),_xlfn.TEXTJOIN(" "&amp;CHAR(9),TRUE,BA38:BB38),_xlfn.TEXTJOIN(" "&amp;CHAR(9),TRUE,BC38:BD38),_xlfn.TEXTJOIN(" "&amp;CHAR(9),TRUE,BE38:BF38),)</f>
        <v>Eaton 	SDCHA1V8040-330-R_x000D_
Bourns, Inc. 	SRN8040TA-330M</v>
      </c>
      <c r="I38" s="57" t="s">
        <v>348</v>
      </c>
      <c r="J38" s="58" t="s">
        <v>364</v>
      </c>
      <c r="K38" s="59" t="s">
        <v>377</v>
      </c>
      <c r="L38" s="55" t="s">
        <v>288</v>
      </c>
      <c r="M38" s="59"/>
      <c r="N38" s="58"/>
      <c r="O38" s="59"/>
      <c r="P38" s="58"/>
      <c r="Q38" s="59"/>
      <c r="R38" s="58"/>
      <c r="S38" s="59"/>
      <c r="T38" s="58"/>
      <c r="U38" s="59"/>
      <c r="V38" s="58"/>
      <c r="W38" s="59"/>
      <c r="X38" s="58"/>
      <c r="Y38" s="59"/>
      <c r="Z38" s="58"/>
      <c r="AA38" s="59"/>
      <c r="AB38" s="58"/>
      <c r="AC38" s="59"/>
      <c r="AD38" s="58"/>
      <c r="AE38" s="59"/>
      <c r="AF38" s="58"/>
      <c r="AG38" s="59"/>
      <c r="AH38" s="58"/>
      <c r="AI38" s="59"/>
      <c r="AJ38" s="58"/>
      <c r="AK38" s="59"/>
      <c r="AL38" s="58"/>
      <c r="AM38" s="59"/>
      <c r="AN38" s="58"/>
      <c r="AO38" s="59"/>
      <c r="AP38" s="58"/>
      <c r="AQ38" s="59"/>
      <c r="AR38" s="58"/>
      <c r="AS38" s="59"/>
      <c r="AT38" s="58"/>
      <c r="AU38" s="59"/>
      <c r="AV38" s="58"/>
      <c r="AW38" s="59"/>
      <c r="AX38" s="58"/>
      <c r="AY38" s="59"/>
      <c r="AZ38" s="58"/>
      <c r="BA38" s="59"/>
      <c r="BB38" s="58"/>
      <c r="BC38" s="59"/>
      <c r="BD38" s="58"/>
      <c r="BE38" s="59"/>
      <c r="BF38" s="58"/>
    </row>
    <row r="39" spans="1:58" s="60" customFormat="1" ht="24.75" x14ac:dyDescent="0.2">
      <c r="A39" s="19">
        <f>ROW()-10</f>
        <v>29</v>
      </c>
      <c r="B39" s="19" t="s">
        <v>145</v>
      </c>
      <c r="C39" s="75">
        <v>4</v>
      </c>
      <c r="D39" s="84">
        <v>4</v>
      </c>
      <c r="E39" s="54" t="s">
        <v>219</v>
      </c>
      <c r="F39" s="55" t="s">
        <v>289</v>
      </c>
      <c r="G39" s="56" t="s">
        <v>335</v>
      </c>
      <c r="H39" s="55" t="str">
        <f>_xlfn.TEXTJOIN(CONCATENATE(CHAR(13),CHAR(10)),TRUE,_xlfn.TEXTJOIN(" "&amp;CHAR(9),TRUE,I39:J39),_xlfn.TEXTJOIN(" "&amp;CHAR(9),TRUE,K39:L39),_xlfn.TEXTJOIN(" "&amp;CHAR(9),TRUE,M39:N39),_xlfn.TEXTJOIN(" "&amp;CHAR(9),TRUE,O39:P39),_xlfn.TEXTJOIN(" "&amp;CHAR(9),TRUE,Q39:R39),_xlfn.TEXTJOIN(" "&amp;CHAR(9),TRUE,S39:T39),_xlfn.TEXTJOIN(" "&amp;CHAR(9),TRUE,U39:V39),_xlfn.TEXTJOIN(" "&amp;CHAR(9),TRUE,W39:X39),_xlfn.TEXTJOIN(" "&amp;CHAR(9),TRUE,Y39:Z39),_xlfn.TEXTJOIN(" "&amp;CHAR(9),TRUE,AA39:AB39),_xlfn.TEXTJOIN(" "&amp;CHAR(9),TRUE,AC39:AD39),_xlfn.TEXTJOIN(" "&amp;CHAR(9),TRUE,AE39:AF39),_xlfn.TEXTJOIN(" "&amp;CHAR(9),TRUE,AG39:AH39),_xlfn.TEXTJOIN(" "&amp;CHAR(9),TRUE,AI39:AJ39),_xlfn.TEXTJOIN(" "&amp;CHAR(9),TRUE,AK39:AL39),_xlfn.TEXTJOIN(" "&amp;CHAR(9),TRUE,AM39:AN39),_xlfn.TEXTJOIN(" "&amp;CHAR(9),TRUE,AO39:AP39),_xlfn.TEXTJOIN(" "&amp;CHAR(9),TRUE,AQ39:AR39),_xlfn.TEXTJOIN(" "&amp;CHAR(9),TRUE,AS39:AT39),_xlfn.TEXTJOIN(" "&amp;CHAR(9),TRUE,AU39:AV39),_xlfn.TEXTJOIN(" "&amp;CHAR(9),TRUE,AW39:AX39),_xlfn.TEXTJOIN(" "&amp;CHAR(9),TRUE,AY39:AZ39),_xlfn.TEXTJOIN(" "&amp;CHAR(9),TRUE,BA39:BB39),_xlfn.TEXTJOIN(" "&amp;CHAR(9),TRUE,BC39:BD39),_xlfn.TEXTJOIN(" "&amp;CHAR(9),TRUE,BE39:BF39),)</f>
        <v>Wurth Elektronik eiSos GmbH &amp; Co. KG 	973100365_x000D_
Sibalco 	DISTCLIP3060-10C</v>
      </c>
      <c r="I39" s="57" t="s">
        <v>349</v>
      </c>
      <c r="J39" s="58" t="s">
        <v>289</v>
      </c>
      <c r="K39" s="59" t="s">
        <v>378</v>
      </c>
      <c r="L39" s="55" t="s">
        <v>396</v>
      </c>
      <c r="M39" s="59"/>
      <c r="N39" s="58"/>
      <c r="O39" s="59"/>
      <c r="P39" s="58"/>
      <c r="Q39" s="59"/>
      <c r="R39" s="58"/>
      <c r="S39" s="59"/>
      <c r="T39" s="58"/>
      <c r="U39" s="59"/>
      <c r="V39" s="58"/>
      <c r="W39" s="59"/>
      <c r="X39" s="58"/>
      <c r="Y39" s="59"/>
      <c r="Z39" s="58"/>
      <c r="AA39" s="59"/>
      <c r="AB39" s="58"/>
      <c r="AC39" s="59"/>
      <c r="AD39" s="58"/>
      <c r="AE39" s="59"/>
      <c r="AF39" s="58"/>
      <c r="AG39" s="59"/>
      <c r="AH39" s="58"/>
      <c r="AI39" s="59"/>
      <c r="AJ39" s="58"/>
      <c r="AK39" s="59"/>
      <c r="AL39" s="58"/>
      <c r="AM39" s="59"/>
      <c r="AN39" s="58"/>
      <c r="AO39" s="59"/>
      <c r="AP39" s="58"/>
      <c r="AQ39" s="59"/>
      <c r="AR39" s="58"/>
      <c r="AS39" s="59"/>
      <c r="AT39" s="58"/>
      <c r="AU39" s="59"/>
      <c r="AV39" s="58"/>
      <c r="AW39" s="59"/>
      <c r="AX39" s="58"/>
      <c r="AY39" s="59"/>
      <c r="AZ39" s="58"/>
      <c r="BA39" s="59"/>
      <c r="BB39" s="58"/>
      <c r="BC39" s="59"/>
      <c r="BD39" s="58"/>
      <c r="BE39" s="59"/>
      <c r="BF39" s="58"/>
    </row>
    <row r="40" spans="1:58" s="60" customFormat="1" ht="24.75" x14ac:dyDescent="0.2">
      <c r="A40" s="19">
        <f>ROW()-10</f>
        <v>30</v>
      </c>
      <c r="B40" s="19" t="s">
        <v>146</v>
      </c>
      <c r="C40" s="75">
        <v>2</v>
      </c>
      <c r="D40" s="84">
        <v>2</v>
      </c>
      <c r="E40" s="54" t="s">
        <v>220</v>
      </c>
      <c r="F40" s="55" t="s">
        <v>290</v>
      </c>
      <c r="G40" s="56" t="s">
        <v>336</v>
      </c>
      <c r="H40" s="55" t="str">
        <f>_xlfn.TEXTJOIN(CONCATENATE(CHAR(13),CHAR(10)),TRUE,_xlfn.TEXTJOIN(" "&amp;CHAR(9),TRUE,I40:J40),_xlfn.TEXTJOIN(" "&amp;CHAR(9),TRUE,K40:L40),_xlfn.TEXTJOIN(" "&amp;CHAR(9),TRUE,M40:N40),_xlfn.TEXTJOIN(" "&amp;CHAR(9),TRUE,O40:P40),_xlfn.TEXTJOIN(" "&amp;CHAR(9),TRUE,Q40:R40),_xlfn.TEXTJOIN(" "&amp;CHAR(9),TRUE,S40:T40),_xlfn.TEXTJOIN(" "&amp;CHAR(9),TRUE,U40:V40),_xlfn.TEXTJOIN(" "&amp;CHAR(9),TRUE,W40:X40),_xlfn.TEXTJOIN(" "&amp;CHAR(9),TRUE,Y40:Z40),_xlfn.TEXTJOIN(" "&amp;CHAR(9),TRUE,AA40:AB40),_xlfn.TEXTJOIN(" "&amp;CHAR(9),TRUE,AC40:AD40),_xlfn.TEXTJOIN(" "&amp;CHAR(9),TRUE,AE40:AF40),_xlfn.TEXTJOIN(" "&amp;CHAR(9),TRUE,AG40:AH40),_xlfn.TEXTJOIN(" "&amp;CHAR(9),TRUE,AI40:AJ40),_xlfn.TEXTJOIN(" "&amp;CHAR(9),TRUE,AK40:AL40),_xlfn.TEXTJOIN(" "&amp;CHAR(9),TRUE,AM40:AN40),_xlfn.TEXTJOIN(" "&amp;CHAR(9),TRUE,AO40:AP40),_xlfn.TEXTJOIN(" "&amp;CHAR(9),TRUE,AQ40:AR40),_xlfn.TEXTJOIN(" "&amp;CHAR(9),TRUE,AS40:AT40),_xlfn.TEXTJOIN(" "&amp;CHAR(9),TRUE,AU40:AV40),_xlfn.TEXTJOIN(" "&amp;CHAR(9),TRUE,AW40:AX40),_xlfn.TEXTJOIN(" "&amp;CHAR(9),TRUE,AY40:AZ40),_xlfn.TEXTJOIN(" "&amp;CHAR(9),TRUE,BA40:BB40),_xlfn.TEXTJOIN(" "&amp;CHAR(9),TRUE,BC40:BD40),_xlfn.TEXTJOIN(" "&amp;CHAR(9),TRUE,BE40:BF40),)</f>
        <v>Wurth Elektronik eiSos GmbH &amp; Co. KG 	9774015243R_x000D_
Wurth Elektronik eiSos GmbH &amp; Co. KG 	9774015243</v>
      </c>
      <c r="I40" s="57" t="s">
        <v>349</v>
      </c>
      <c r="J40" s="58" t="s">
        <v>365</v>
      </c>
      <c r="K40" s="59" t="s">
        <v>349</v>
      </c>
      <c r="L40" s="55" t="s">
        <v>290</v>
      </c>
      <c r="M40" s="59"/>
      <c r="N40" s="58"/>
      <c r="O40" s="59"/>
      <c r="P40" s="58"/>
      <c r="Q40" s="59"/>
      <c r="R40" s="58"/>
      <c r="S40" s="59"/>
      <c r="T40" s="58"/>
      <c r="U40" s="59"/>
      <c r="V40" s="58"/>
      <c r="W40" s="59"/>
      <c r="X40" s="58"/>
      <c r="Y40" s="59"/>
      <c r="Z40" s="58"/>
      <c r="AA40" s="59"/>
      <c r="AB40" s="58"/>
      <c r="AC40" s="59"/>
      <c r="AD40" s="58"/>
      <c r="AE40" s="59"/>
      <c r="AF40" s="58"/>
      <c r="AG40" s="59"/>
      <c r="AH40" s="58"/>
      <c r="AI40" s="59"/>
      <c r="AJ40" s="58"/>
      <c r="AK40" s="59"/>
      <c r="AL40" s="58"/>
      <c r="AM40" s="59"/>
      <c r="AN40" s="58"/>
      <c r="AO40" s="59"/>
      <c r="AP40" s="58"/>
      <c r="AQ40" s="59"/>
      <c r="AR40" s="58"/>
      <c r="AS40" s="59"/>
      <c r="AT40" s="58"/>
      <c r="AU40" s="59"/>
      <c r="AV40" s="58"/>
      <c r="AW40" s="59"/>
      <c r="AX40" s="58"/>
      <c r="AY40" s="59"/>
      <c r="AZ40" s="58"/>
      <c r="BA40" s="59"/>
      <c r="BB40" s="58"/>
      <c r="BC40" s="59"/>
      <c r="BD40" s="58"/>
      <c r="BE40" s="59"/>
      <c r="BF40" s="58"/>
    </row>
    <row r="41" spans="1:58" s="60" customFormat="1" ht="24.75" x14ac:dyDescent="0.2">
      <c r="A41" s="19">
        <f>ROW()-10</f>
        <v>31</v>
      </c>
      <c r="B41" s="19" t="s">
        <v>147</v>
      </c>
      <c r="C41" s="75">
        <v>2</v>
      </c>
      <c r="D41" s="84">
        <v>2</v>
      </c>
      <c r="E41" s="54" t="s">
        <v>221</v>
      </c>
      <c r="F41" s="55" t="s">
        <v>291</v>
      </c>
      <c r="G41" s="56" t="s">
        <v>336</v>
      </c>
      <c r="H41" s="55" t="str">
        <f>_xlfn.TEXTJOIN(CONCATENATE(CHAR(13),CHAR(10)),TRUE,_xlfn.TEXTJOIN(" "&amp;CHAR(9),TRUE,I41:J41),_xlfn.TEXTJOIN(" "&amp;CHAR(9),TRUE,K41:L41),_xlfn.TEXTJOIN(" "&amp;CHAR(9),TRUE,M41:N41),_xlfn.TEXTJOIN(" "&amp;CHAR(9),TRUE,O41:P41),_xlfn.TEXTJOIN(" "&amp;CHAR(9),TRUE,Q41:R41),_xlfn.TEXTJOIN(" "&amp;CHAR(9),TRUE,S41:T41),_xlfn.TEXTJOIN(" "&amp;CHAR(9),TRUE,U41:V41),_xlfn.TEXTJOIN(" "&amp;CHAR(9),TRUE,W41:X41),_xlfn.TEXTJOIN(" "&amp;CHAR(9),TRUE,Y41:Z41),_xlfn.TEXTJOIN(" "&amp;CHAR(9),TRUE,AA41:AB41),_xlfn.TEXTJOIN(" "&amp;CHAR(9),TRUE,AC41:AD41),_xlfn.TEXTJOIN(" "&amp;CHAR(9),TRUE,AE41:AF41),_xlfn.TEXTJOIN(" "&amp;CHAR(9),TRUE,AG41:AH41),_xlfn.TEXTJOIN(" "&amp;CHAR(9),TRUE,AI41:AJ41),_xlfn.TEXTJOIN(" "&amp;CHAR(9),TRUE,AK41:AL41),_xlfn.TEXTJOIN(" "&amp;CHAR(9),TRUE,AM41:AN41),_xlfn.TEXTJOIN(" "&amp;CHAR(9),TRUE,AO41:AP41),_xlfn.TEXTJOIN(" "&amp;CHAR(9),TRUE,AQ41:AR41),_xlfn.TEXTJOIN(" "&amp;CHAR(9),TRUE,AS41:AT41),_xlfn.TEXTJOIN(" "&amp;CHAR(9),TRUE,AU41:AV41),_xlfn.TEXTJOIN(" "&amp;CHAR(9),TRUE,AW41:AX41),_xlfn.TEXTJOIN(" "&amp;CHAR(9),TRUE,AY41:AZ41),_xlfn.TEXTJOIN(" "&amp;CHAR(9),TRUE,BA41:BB41),_xlfn.TEXTJOIN(" "&amp;CHAR(9),TRUE,BC41:BD41),_xlfn.TEXTJOIN(" "&amp;CHAR(9),TRUE,BE41:BF41),)</f>
        <v>Wurth Elektronik eiSos GmbH &amp; Co. KG 	9774015943R_x000D_
Wurth Elektronik eiSos GmbH &amp; Co. KG 	9774015943</v>
      </c>
      <c r="I41" s="57" t="s">
        <v>349</v>
      </c>
      <c r="J41" s="58" t="s">
        <v>366</v>
      </c>
      <c r="K41" s="59" t="s">
        <v>349</v>
      </c>
      <c r="L41" s="55" t="s">
        <v>291</v>
      </c>
      <c r="M41" s="59"/>
      <c r="N41" s="58"/>
      <c r="O41" s="59"/>
      <c r="P41" s="58"/>
      <c r="Q41" s="59"/>
      <c r="R41" s="58"/>
      <c r="S41" s="59"/>
      <c r="T41" s="58"/>
      <c r="U41" s="59"/>
      <c r="V41" s="58"/>
      <c r="W41" s="59"/>
      <c r="X41" s="58"/>
      <c r="Y41" s="59"/>
      <c r="Z41" s="58"/>
      <c r="AA41" s="59"/>
      <c r="AB41" s="58"/>
      <c r="AC41" s="59"/>
      <c r="AD41" s="58"/>
      <c r="AE41" s="59"/>
      <c r="AF41" s="58"/>
      <c r="AG41" s="59"/>
      <c r="AH41" s="58"/>
      <c r="AI41" s="59"/>
      <c r="AJ41" s="58"/>
      <c r="AK41" s="59"/>
      <c r="AL41" s="58"/>
      <c r="AM41" s="59"/>
      <c r="AN41" s="58"/>
      <c r="AO41" s="59"/>
      <c r="AP41" s="58"/>
      <c r="AQ41" s="59"/>
      <c r="AR41" s="58"/>
      <c r="AS41" s="59"/>
      <c r="AT41" s="58"/>
      <c r="AU41" s="59"/>
      <c r="AV41" s="58"/>
      <c r="AW41" s="59"/>
      <c r="AX41" s="58"/>
      <c r="AY41" s="59"/>
      <c r="AZ41" s="58"/>
      <c r="BA41" s="59"/>
      <c r="BB41" s="58"/>
      <c r="BC41" s="59"/>
      <c r="BD41" s="58"/>
      <c r="BE41" s="59"/>
      <c r="BF41" s="58"/>
    </row>
    <row r="42" spans="1:58" s="60" customFormat="1" ht="16.5" x14ac:dyDescent="0.2">
      <c r="A42" s="19">
        <f>ROW()-10</f>
        <v>32</v>
      </c>
      <c r="B42" s="19" t="s">
        <v>148</v>
      </c>
      <c r="C42" s="75">
        <v>5</v>
      </c>
      <c r="D42" s="84">
        <v>1</v>
      </c>
      <c r="E42" s="54" t="s">
        <v>222</v>
      </c>
      <c r="F42" s="55" t="s">
        <v>292</v>
      </c>
      <c r="G42" s="56" t="s">
        <v>336</v>
      </c>
      <c r="H42" s="55" t="str">
        <f>_xlfn.TEXTJOIN(CONCATENATE(CHAR(13),CHAR(10)),TRUE,_xlfn.TEXTJOIN(" "&amp;CHAR(9),TRUE,I42:J42),_xlfn.TEXTJOIN(" "&amp;CHAR(9),TRUE,K42:L42),_xlfn.TEXTJOIN(" "&amp;CHAR(9),TRUE,M42:N42),_xlfn.TEXTJOIN(" "&amp;CHAR(9),TRUE,O42:P42),_xlfn.TEXTJOIN(" "&amp;CHAR(9),TRUE,Q42:R42),_xlfn.TEXTJOIN(" "&amp;CHAR(9),TRUE,S42:T42),_xlfn.TEXTJOIN(" "&amp;CHAR(9),TRUE,U42:V42),_xlfn.TEXTJOIN(" "&amp;CHAR(9),TRUE,W42:X42),_xlfn.TEXTJOIN(" "&amp;CHAR(9),TRUE,Y42:Z42),_xlfn.TEXTJOIN(" "&amp;CHAR(9),TRUE,AA42:AB42),_xlfn.TEXTJOIN(" "&amp;CHAR(9),TRUE,AC42:AD42),_xlfn.TEXTJOIN(" "&amp;CHAR(9),TRUE,AE42:AF42),_xlfn.TEXTJOIN(" "&amp;CHAR(9),TRUE,AG42:AH42),_xlfn.TEXTJOIN(" "&amp;CHAR(9),TRUE,AI42:AJ42),_xlfn.TEXTJOIN(" "&amp;CHAR(9),TRUE,AK42:AL42),_xlfn.TEXTJOIN(" "&amp;CHAR(9),TRUE,AM42:AN42),_xlfn.TEXTJOIN(" "&amp;CHAR(9),TRUE,AO42:AP42),_xlfn.TEXTJOIN(" "&amp;CHAR(9),TRUE,AQ42:AR42),_xlfn.TEXTJOIN(" "&amp;CHAR(9),TRUE,AS42:AT42),_xlfn.TEXTJOIN(" "&amp;CHAR(9),TRUE,AU42:AV42),_xlfn.TEXTJOIN(" "&amp;CHAR(9),TRUE,AW42:AX42),_xlfn.TEXTJOIN(" "&amp;CHAR(9),TRUE,AY42:AZ42),_xlfn.TEXTJOIN(" "&amp;CHAR(9),TRUE,BA42:BB42),_xlfn.TEXTJOIN(" "&amp;CHAR(9),TRUE,BC42:BD42),_xlfn.TEXTJOIN(" "&amp;CHAR(9),TRUE,BE42:BF42),)</f>
        <v>STMicroelectronics N.V. 	VNS1NV04DPTR-E</v>
      </c>
      <c r="I42" s="57" t="s">
        <v>350</v>
      </c>
      <c r="J42" s="58" t="s">
        <v>367</v>
      </c>
      <c r="K42" s="59"/>
      <c r="L42" s="55"/>
      <c r="M42" s="59"/>
      <c r="N42" s="58"/>
      <c r="O42" s="59"/>
      <c r="P42" s="58"/>
      <c r="Q42" s="59"/>
      <c r="R42" s="58"/>
      <c r="S42" s="59"/>
      <c r="T42" s="58"/>
      <c r="U42" s="59"/>
      <c r="V42" s="58"/>
      <c r="W42" s="59"/>
      <c r="X42" s="58"/>
      <c r="Y42" s="59"/>
      <c r="Z42" s="58"/>
      <c r="AA42" s="59"/>
      <c r="AB42" s="58"/>
      <c r="AC42" s="59"/>
      <c r="AD42" s="58"/>
      <c r="AE42" s="59"/>
      <c r="AF42" s="58"/>
      <c r="AG42" s="59"/>
      <c r="AH42" s="58"/>
      <c r="AI42" s="59"/>
      <c r="AJ42" s="58"/>
      <c r="AK42" s="59"/>
      <c r="AL42" s="58"/>
      <c r="AM42" s="59"/>
      <c r="AN42" s="58"/>
      <c r="AO42" s="59"/>
      <c r="AP42" s="58"/>
      <c r="AQ42" s="59"/>
      <c r="AR42" s="58"/>
      <c r="AS42" s="59"/>
      <c r="AT42" s="58"/>
      <c r="AU42" s="59"/>
      <c r="AV42" s="58"/>
      <c r="AW42" s="59"/>
      <c r="AX42" s="58"/>
      <c r="AY42" s="59"/>
      <c r="AZ42" s="58"/>
      <c r="BA42" s="59"/>
      <c r="BB42" s="58"/>
      <c r="BC42" s="59"/>
      <c r="BD42" s="58"/>
      <c r="BE42" s="59"/>
      <c r="BF42" s="58"/>
    </row>
    <row r="43" spans="1:58" s="60" customFormat="1" ht="33" x14ac:dyDescent="0.2">
      <c r="A43" s="19">
        <f>ROW()-10</f>
        <v>33</v>
      </c>
      <c r="B43" s="19" t="s">
        <v>149</v>
      </c>
      <c r="C43" s="75">
        <v>1</v>
      </c>
      <c r="D43" s="84">
        <v>1</v>
      </c>
      <c r="E43" s="54" t="s">
        <v>223</v>
      </c>
      <c r="F43" s="55" t="s">
        <v>293</v>
      </c>
      <c r="G43" s="56" t="s">
        <v>335</v>
      </c>
      <c r="H43" s="55" t="str">
        <f>_xlfn.TEXTJOIN(CONCATENATE(CHAR(13),CHAR(10)),TRUE,_xlfn.TEXTJOIN(" "&amp;CHAR(9),TRUE,I43:J43),_xlfn.TEXTJOIN(" "&amp;CHAR(9),TRUE,K43:L43),_xlfn.TEXTJOIN(" "&amp;CHAR(9),TRUE,M43:N43),_xlfn.TEXTJOIN(" "&amp;CHAR(9),TRUE,O43:P43),_xlfn.TEXTJOIN(" "&amp;CHAR(9),TRUE,Q43:R43),_xlfn.TEXTJOIN(" "&amp;CHAR(9),TRUE,S43:T43),_xlfn.TEXTJOIN(" "&amp;CHAR(9),TRUE,U43:V43),_xlfn.TEXTJOIN(" "&amp;CHAR(9),TRUE,W43:X43),_xlfn.TEXTJOIN(" "&amp;CHAR(9),TRUE,Y43:Z43),_xlfn.TEXTJOIN(" "&amp;CHAR(9),TRUE,AA43:AB43),_xlfn.TEXTJOIN(" "&amp;CHAR(9),TRUE,AC43:AD43),_xlfn.TEXTJOIN(" "&amp;CHAR(9),TRUE,AE43:AF43),_xlfn.TEXTJOIN(" "&amp;CHAR(9),TRUE,AG43:AH43),_xlfn.TEXTJOIN(" "&amp;CHAR(9),TRUE,AI43:AJ43),_xlfn.TEXTJOIN(" "&amp;CHAR(9),TRUE,AK43:AL43),_xlfn.TEXTJOIN(" "&amp;CHAR(9),TRUE,AM43:AN43),_xlfn.TEXTJOIN(" "&amp;CHAR(9),TRUE,AO43:AP43),_xlfn.TEXTJOIN(" "&amp;CHAR(9),TRUE,AQ43:AR43),_xlfn.TEXTJOIN(" "&amp;CHAR(9),TRUE,AS43:AT43),_xlfn.TEXTJOIN(" "&amp;CHAR(9),TRUE,AU43:AV43),_xlfn.TEXTJOIN(" "&amp;CHAR(9),TRUE,AW43:AX43),_xlfn.TEXTJOIN(" "&amp;CHAR(9),TRUE,AY43:AZ43),_xlfn.TEXTJOIN(" "&amp;CHAR(9),TRUE,BA43:BB43),_xlfn.TEXTJOIN(" "&amp;CHAR(9),TRUE,BC43:BD43),_xlfn.TEXTJOIN(" "&amp;CHAR(9),TRUE,BE43:BF43),)</f>
        <v>Texas Instruments Incorporated 	CSD17483F4_x000D_
Diodes Incorporated 	DMN3732UFB4-7B_x000D_
Nexperia 	PMZB390UNEYL_x000D_
Nexperia 	PMZ390UNEYL</v>
      </c>
      <c r="I43" s="57" t="s">
        <v>351</v>
      </c>
      <c r="J43" s="58" t="s">
        <v>293</v>
      </c>
      <c r="K43" s="59" t="s">
        <v>340</v>
      </c>
      <c r="L43" s="55" t="s">
        <v>397</v>
      </c>
      <c r="M43" s="59" t="s">
        <v>344</v>
      </c>
      <c r="N43" s="58" t="s">
        <v>428</v>
      </c>
      <c r="O43" s="59" t="s">
        <v>344</v>
      </c>
      <c r="P43" s="58" t="s">
        <v>459</v>
      </c>
      <c r="Q43" s="59"/>
      <c r="R43" s="58"/>
      <c r="S43" s="59"/>
      <c r="T43" s="58"/>
      <c r="U43" s="59"/>
      <c r="V43" s="58"/>
      <c r="W43" s="59"/>
      <c r="X43" s="58"/>
      <c r="Y43" s="59"/>
      <c r="Z43" s="58"/>
      <c r="AA43" s="59"/>
      <c r="AB43" s="58"/>
      <c r="AC43" s="59"/>
      <c r="AD43" s="58"/>
      <c r="AE43" s="59"/>
      <c r="AF43" s="58"/>
      <c r="AG43" s="59"/>
      <c r="AH43" s="58"/>
      <c r="AI43" s="59"/>
      <c r="AJ43" s="58"/>
      <c r="AK43" s="59"/>
      <c r="AL43" s="58"/>
      <c r="AM43" s="59"/>
      <c r="AN43" s="58"/>
      <c r="AO43" s="59"/>
      <c r="AP43" s="58"/>
      <c r="AQ43" s="59"/>
      <c r="AR43" s="58"/>
      <c r="AS43" s="59"/>
      <c r="AT43" s="58"/>
      <c r="AU43" s="59"/>
      <c r="AV43" s="58"/>
      <c r="AW43" s="59"/>
      <c r="AX43" s="58"/>
      <c r="AY43" s="59"/>
      <c r="AZ43" s="58"/>
      <c r="BA43" s="59"/>
      <c r="BB43" s="58"/>
      <c r="BC43" s="59"/>
      <c r="BD43" s="58"/>
      <c r="BE43" s="59"/>
      <c r="BF43" s="58"/>
    </row>
    <row r="44" spans="1:58" s="60" customFormat="1" x14ac:dyDescent="0.2">
      <c r="A44" s="19">
        <f>ROW()-10</f>
        <v>34</v>
      </c>
      <c r="B44" s="19" t="s">
        <v>150</v>
      </c>
      <c r="C44" s="75">
        <v>11</v>
      </c>
      <c r="D44" s="84">
        <v>1</v>
      </c>
      <c r="E44" s="54" t="s">
        <v>224</v>
      </c>
      <c r="F44" s="55" t="s">
        <v>294</v>
      </c>
      <c r="G44" s="56" t="s">
        <v>334</v>
      </c>
      <c r="H44" s="55" t="str">
        <f>_xlfn.TEXTJOIN(CONCATENATE(CHAR(13),CHAR(10)),TRUE,_xlfn.TEXTJOIN(" "&amp;CHAR(9),TRUE,I44:J44),_xlfn.TEXTJOIN(" "&amp;CHAR(9),TRUE,K44:L44),_xlfn.TEXTJOIN(" "&amp;CHAR(9),TRUE,M44:N44),_xlfn.TEXTJOIN(" "&amp;CHAR(9),TRUE,O44:P44),_xlfn.TEXTJOIN(" "&amp;CHAR(9),TRUE,Q44:R44),_xlfn.TEXTJOIN(" "&amp;CHAR(9),TRUE,S44:T44),_xlfn.TEXTJOIN(" "&amp;CHAR(9),TRUE,U44:V44),_xlfn.TEXTJOIN(" "&amp;CHAR(9),TRUE,W44:X44),_xlfn.TEXTJOIN(" "&amp;CHAR(9),TRUE,Y44:Z44),_xlfn.TEXTJOIN(" "&amp;CHAR(9),TRUE,AA44:AB44),_xlfn.TEXTJOIN(" "&amp;CHAR(9),TRUE,AC44:AD44),_xlfn.TEXTJOIN(" "&amp;CHAR(9),TRUE,AE44:AF44),_xlfn.TEXTJOIN(" "&amp;CHAR(9),TRUE,AG44:AH44),_xlfn.TEXTJOIN(" "&amp;CHAR(9),TRUE,AI44:AJ44),_xlfn.TEXTJOIN(" "&amp;CHAR(9),TRUE,AK44:AL44),_xlfn.TEXTJOIN(" "&amp;CHAR(9),TRUE,AM44:AN44),_xlfn.TEXTJOIN(" "&amp;CHAR(9),TRUE,AO44:AP44),_xlfn.TEXTJOIN(" "&amp;CHAR(9),TRUE,AQ44:AR44),_xlfn.TEXTJOIN(" "&amp;CHAR(9),TRUE,AS44:AT44),_xlfn.TEXTJOIN(" "&amp;CHAR(9),TRUE,AU44:AV44),_xlfn.TEXTJOIN(" "&amp;CHAR(9),TRUE,AW44:AX44),_xlfn.TEXTJOIN(" "&amp;CHAR(9),TRUE,AY44:AZ44),_xlfn.TEXTJOIN(" "&amp;CHAR(9),TRUE,BA44:BB44),_xlfn.TEXTJOIN(" "&amp;CHAR(9),TRUE,BC44:BD44),_xlfn.TEXTJOIN(" "&amp;CHAR(9),TRUE,BE44:BF44),)</f>
        <v/>
      </c>
      <c r="I44" s="57"/>
      <c r="J44" s="58"/>
      <c r="K44" s="59"/>
      <c r="L44" s="55"/>
      <c r="M44" s="59"/>
      <c r="N44" s="58"/>
      <c r="O44" s="59"/>
      <c r="P44" s="58"/>
      <c r="Q44" s="59"/>
      <c r="R44" s="58"/>
      <c r="S44" s="59"/>
      <c r="T44" s="58"/>
      <c r="U44" s="59"/>
      <c r="V44" s="58"/>
      <c r="W44" s="59"/>
      <c r="X44" s="58"/>
      <c r="Y44" s="59"/>
      <c r="Z44" s="58"/>
      <c r="AA44" s="59"/>
      <c r="AB44" s="58"/>
      <c r="AC44" s="59"/>
      <c r="AD44" s="58"/>
      <c r="AE44" s="59"/>
      <c r="AF44" s="58"/>
      <c r="AG44" s="59"/>
      <c r="AH44" s="58"/>
      <c r="AI44" s="59"/>
      <c r="AJ44" s="58"/>
      <c r="AK44" s="59"/>
      <c r="AL44" s="58"/>
      <c r="AM44" s="59"/>
      <c r="AN44" s="58"/>
      <c r="AO44" s="59"/>
      <c r="AP44" s="58"/>
      <c r="AQ44" s="59"/>
      <c r="AR44" s="58"/>
      <c r="AS44" s="59"/>
      <c r="AT44" s="58"/>
      <c r="AU44" s="59"/>
      <c r="AV44" s="58"/>
      <c r="AW44" s="59"/>
      <c r="AX44" s="58"/>
      <c r="AY44" s="59"/>
      <c r="AZ44" s="58"/>
      <c r="BA44" s="59"/>
      <c r="BB44" s="58"/>
      <c r="BC44" s="59"/>
      <c r="BD44" s="58"/>
      <c r="BE44" s="59"/>
      <c r="BF44" s="58"/>
    </row>
    <row r="45" spans="1:58" s="60" customFormat="1" x14ac:dyDescent="0.2">
      <c r="A45" s="19">
        <f>ROW()-10</f>
        <v>35</v>
      </c>
      <c r="B45" s="19" t="s">
        <v>151</v>
      </c>
      <c r="C45" s="75">
        <v>11</v>
      </c>
      <c r="D45" s="84">
        <v>2</v>
      </c>
      <c r="E45" s="54" t="s">
        <v>225</v>
      </c>
      <c r="F45" s="55" t="s">
        <v>295</v>
      </c>
      <c r="G45" s="56" t="s">
        <v>334</v>
      </c>
      <c r="H45" s="55" t="str">
        <f>_xlfn.TEXTJOIN(CONCATENATE(CHAR(13),CHAR(10)),TRUE,_xlfn.TEXTJOIN(" "&amp;CHAR(9),TRUE,I45:J45),_xlfn.TEXTJOIN(" "&amp;CHAR(9),TRUE,K45:L45),_xlfn.TEXTJOIN(" "&amp;CHAR(9),TRUE,M45:N45),_xlfn.TEXTJOIN(" "&amp;CHAR(9),TRUE,O45:P45),_xlfn.TEXTJOIN(" "&amp;CHAR(9),TRUE,Q45:R45),_xlfn.TEXTJOIN(" "&amp;CHAR(9),TRUE,S45:T45),_xlfn.TEXTJOIN(" "&amp;CHAR(9),TRUE,U45:V45),_xlfn.TEXTJOIN(" "&amp;CHAR(9),TRUE,W45:X45),_xlfn.TEXTJOIN(" "&amp;CHAR(9),TRUE,Y45:Z45),_xlfn.TEXTJOIN(" "&amp;CHAR(9),TRUE,AA45:AB45),_xlfn.TEXTJOIN(" "&amp;CHAR(9),TRUE,AC45:AD45),_xlfn.TEXTJOIN(" "&amp;CHAR(9),TRUE,AE45:AF45),_xlfn.TEXTJOIN(" "&amp;CHAR(9),TRUE,AG45:AH45),_xlfn.TEXTJOIN(" "&amp;CHAR(9),TRUE,AI45:AJ45),_xlfn.TEXTJOIN(" "&amp;CHAR(9),TRUE,AK45:AL45),_xlfn.TEXTJOIN(" "&amp;CHAR(9),TRUE,AM45:AN45),_xlfn.TEXTJOIN(" "&amp;CHAR(9),TRUE,AO45:AP45),_xlfn.TEXTJOIN(" "&amp;CHAR(9),TRUE,AQ45:AR45),_xlfn.TEXTJOIN(" "&amp;CHAR(9),TRUE,AS45:AT45),_xlfn.TEXTJOIN(" "&amp;CHAR(9),TRUE,AU45:AV45),_xlfn.TEXTJOIN(" "&amp;CHAR(9),TRUE,AW45:AX45),_xlfn.TEXTJOIN(" "&amp;CHAR(9),TRUE,AY45:AZ45),_xlfn.TEXTJOIN(" "&amp;CHAR(9),TRUE,BA45:BB45),_xlfn.TEXTJOIN(" "&amp;CHAR(9),TRUE,BC45:BD45),_xlfn.TEXTJOIN(" "&amp;CHAR(9),TRUE,BE45:BF45),)</f>
        <v/>
      </c>
      <c r="I45" s="57"/>
      <c r="J45" s="58"/>
      <c r="K45" s="59"/>
      <c r="L45" s="55"/>
      <c r="M45" s="59"/>
      <c r="N45" s="58"/>
      <c r="O45" s="59"/>
      <c r="P45" s="58"/>
      <c r="Q45" s="59"/>
      <c r="R45" s="58"/>
      <c r="S45" s="59"/>
      <c r="T45" s="58"/>
      <c r="U45" s="59"/>
      <c r="V45" s="58"/>
      <c r="W45" s="59"/>
      <c r="X45" s="58"/>
      <c r="Y45" s="59"/>
      <c r="Z45" s="58"/>
      <c r="AA45" s="59"/>
      <c r="AB45" s="58"/>
      <c r="AC45" s="59"/>
      <c r="AD45" s="58"/>
      <c r="AE45" s="59"/>
      <c r="AF45" s="58"/>
      <c r="AG45" s="59"/>
      <c r="AH45" s="58"/>
      <c r="AI45" s="59"/>
      <c r="AJ45" s="58"/>
      <c r="AK45" s="59"/>
      <c r="AL45" s="58"/>
      <c r="AM45" s="59"/>
      <c r="AN45" s="58"/>
      <c r="AO45" s="59"/>
      <c r="AP45" s="58"/>
      <c r="AQ45" s="59"/>
      <c r="AR45" s="58"/>
      <c r="AS45" s="59"/>
      <c r="AT45" s="58"/>
      <c r="AU45" s="59"/>
      <c r="AV45" s="58"/>
      <c r="AW45" s="59"/>
      <c r="AX45" s="58"/>
      <c r="AY45" s="59"/>
      <c r="AZ45" s="58"/>
      <c r="BA45" s="59"/>
      <c r="BB45" s="58"/>
      <c r="BC45" s="59"/>
      <c r="BD45" s="58"/>
      <c r="BE45" s="59"/>
      <c r="BF45" s="58"/>
    </row>
    <row r="46" spans="1:58" s="60" customFormat="1" x14ac:dyDescent="0.2">
      <c r="A46" s="19">
        <f>ROW()-10</f>
        <v>36</v>
      </c>
      <c r="B46" s="19" t="s">
        <v>152</v>
      </c>
      <c r="C46" s="75">
        <v>11</v>
      </c>
      <c r="D46" s="84">
        <v>3</v>
      </c>
      <c r="E46" s="54" t="s">
        <v>226</v>
      </c>
      <c r="F46" s="55" t="s">
        <v>296</v>
      </c>
      <c r="G46" s="56" t="s">
        <v>334</v>
      </c>
      <c r="H46" s="55" t="str">
        <f>_xlfn.TEXTJOIN(CONCATENATE(CHAR(13),CHAR(10)),TRUE,_xlfn.TEXTJOIN(" "&amp;CHAR(9),TRUE,I46:J46),_xlfn.TEXTJOIN(" "&amp;CHAR(9),TRUE,K46:L46),_xlfn.TEXTJOIN(" "&amp;CHAR(9),TRUE,M46:N46),_xlfn.TEXTJOIN(" "&amp;CHAR(9),TRUE,O46:P46),_xlfn.TEXTJOIN(" "&amp;CHAR(9),TRUE,Q46:R46),_xlfn.TEXTJOIN(" "&amp;CHAR(9),TRUE,S46:T46),_xlfn.TEXTJOIN(" "&amp;CHAR(9),TRUE,U46:V46),_xlfn.TEXTJOIN(" "&amp;CHAR(9),TRUE,W46:X46),_xlfn.TEXTJOIN(" "&amp;CHAR(9),TRUE,Y46:Z46),_xlfn.TEXTJOIN(" "&amp;CHAR(9),TRUE,AA46:AB46),_xlfn.TEXTJOIN(" "&amp;CHAR(9),TRUE,AC46:AD46),_xlfn.TEXTJOIN(" "&amp;CHAR(9),TRUE,AE46:AF46),_xlfn.TEXTJOIN(" "&amp;CHAR(9),TRUE,AG46:AH46),_xlfn.TEXTJOIN(" "&amp;CHAR(9),TRUE,AI46:AJ46),_xlfn.TEXTJOIN(" "&amp;CHAR(9),TRUE,AK46:AL46),_xlfn.TEXTJOIN(" "&amp;CHAR(9),TRUE,AM46:AN46),_xlfn.TEXTJOIN(" "&amp;CHAR(9),TRUE,AO46:AP46),_xlfn.TEXTJOIN(" "&amp;CHAR(9),TRUE,AQ46:AR46),_xlfn.TEXTJOIN(" "&amp;CHAR(9),TRUE,AS46:AT46),_xlfn.TEXTJOIN(" "&amp;CHAR(9),TRUE,AU46:AV46),_xlfn.TEXTJOIN(" "&amp;CHAR(9),TRUE,AW46:AX46),_xlfn.TEXTJOIN(" "&amp;CHAR(9),TRUE,AY46:AZ46),_xlfn.TEXTJOIN(" "&amp;CHAR(9),TRUE,BA46:BB46),_xlfn.TEXTJOIN(" "&amp;CHAR(9),TRUE,BC46:BD46),_xlfn.TEXTJOIN(" "&amp;CHAR(9),TRUE,BE46:BF46),)</f>
        <v/>
      </c>
      <c r="I46" s="57"/>
      <c r="J46" s="58"/>
      <c r="K46" s="59"/>
      <c r="L46" s="55"/>
      <c r="M46" s="59"/>
      <c r="N46" s="58"/>
      <c r="O46" s="59"/>
      <c r="P46" s="58"/>
      <c r="Q46" s="59"/>
      <c r="R46" s="58"/>
      <c r="S46" s="59"/>
      <c r="T46" s="58"/>
      <c r="U46" s="59"/>
      <c r="V46" s="58"/>
      <c r="W46" s="59"/>
      <c r="X46" s="58"/>
      <c r="Y46" s="59"/>
      <c r="Z46" s="58"/>
      <c r="AA46" s="59"/>
      <c r="AB46" s="58"/>
      <c r="AC46" s="59"/>
      <c r="AD46" s="58"/>
      <c r="AE46" s="59"/>
      <c r="AF46" s="58"/>
      <c r="AG46" s="59"/>
      <c r="AH46" s="58"/>
      <c r="AI46" s="59"/>
      <c r="AJ46" s="58"/>
      <c r="AK46" s="59"/>
      <c r="AL46" s="58"/>
      <c r="AM46" s="59"/>
      <c r="AN46" s="58"/>
      <c r="AO46" s="59"/>
      <c r="AP46" s="58"/>
      <c r="AQ46" s="59"/>
      <c r="AR46" s="58"/>
      <c r="AS46" s="59"/>
      <c r="AT46" s="58"/>
      <c r="AU46" s="59"/>
      <c r="AV46" s="58"/>
      <c r="AW46" s="59"/>
      <c r="AX46" s="58"/>
      <c r="AY46" s="59"/>
      <c r="AZ46" s="58"/>
      <c r="BA46" s="59"/>
      <c r="BB46" s="58"/>
      <c r="BC46" s="59"/>
      <c r="BD46" s="58"/>
      <c r="BE46" s="59"/>
      <c r="BF46" s="58"/>
    </row>
    <row r="47" spans="1:58" s="60" customFormat="1" x14ac:dyDescent="0.2">
      <c r="A47" s="19">
        <f>ROW()-10</f>
        <v>37</v>
      </c>
      <c r="B47" s="19" t="s">
        <v>153</v>
      </c>
      <c r="C47" s="75">
        <v>4</v>
      </c>
      <c r="D47" s="84">
        <v>1</v>
      </c>
      <c r="E47" s="54" t="s">
        <v>227</v>
      </c>
      <c r="F47" s="55" t="s">
        <v>297</v>
      </c>
      <c r="G47" s="56" t="s">
        <v>334</v>
      </c>
      <c r="H47" s="55" t="str">
        <f>_xlfn.TEXTJOIN(CONCATENATE(CHAR(13),CHAR(10)),TRUE,_xlfn.TEXTJOIN(" "&amp;CHAR(9),TRUE,I47:J47),_xlfn.TEXTJOIN(" "&amp;CHAR(9),TRUE,K47:L47),_xlfn.TEXTJOIN(" "&amp;CHAR(9),TRUE,M47:N47),_xlfn.TEXTJOIN(" "&amp;CHAR(9),TRUE,O47:P47),_xlfn.TEXTJOIN(" "&amp;CHAR(9),TRUE,Q47:R47),_xlfn.TEXTJOIN(" "&amp;CHAR(9),TRUE,S47:T47),_xlfn.TEXTJOIN(" "&amp;CHAR(9),TRUE,U47:V47),_xlfn.TEXTJOIN(" "&amp;CHAR(9),TRUE,W47:X47),_xlfn.TEXTJOIN(" "&amp;CHAR(9),TRUE,Y47:Z47),_xlfn.TEXTJOIN(" "&amp;CHAR(9),TRUE,AA47:AB47),_xlfn.TEXTJOIN(" "&amp;CHAR(9),TRUE,AC47:AD47),_xlfn.TEXTJOIN(" "&amp;CHAR(9),TRUE,AE47:AF47),_xlfn.TEXTJOIN(" "&amp;CHAR(9),TRUE,AG47:AH47),_xlfn.TEXTJOIN(" "&amp;CHAR(9),TRUE,AI47:AJ47),_xlfn.TEXTJOIN(" "&amp;CHAR(9),TRUE,AK47:AL47),_xlfn.TEXTJOIN(" "&amp;CHAR(9),TRUE,AM47:AN47),_xlfn.TEXTJOIN(" "&amp;CHAR(9),TRUE,AO47:AP47),_xlfn.TEXTJOIN(" "&amp;CHAR(9),TRUE,AQ47:AR47),_xlfn.TEXTJOIN(" "&amp;CHAR(9),TRUE,AS47:AT47),_xlfn.TEXTJOIN(" "&amp;CHAR(9),TRUE,AU47:AV47),_xlfn.TEXTJOIN(" "&amp;CHAR(9),TRUE,AW47:AX47),_xlfn.TEXTJOIN(" "&amp;CHAR(9),TRUE,AY47:AZ47),_xlfn.TEXTJOIN(" "&amp;CHAR(9),TRUE,BA47:BB47),_xlfn.TEXTJOIN(" "&amp;CHAR(9),TRUE,BC47:BD47),_xlfn.TEXTJOIN(" "&amp;CHAR(9),TRUE,BE47:BF47),)</f>
        <v/>
      </c>
      <c r="I47" s="57"/>
      <c r="J47" s="58"/>
      <c r="K47" s="59"/>
      <c r="L47" s="55"/>
      <c r="M47" s="59"/>
      <c r="N47" s="58"/>
      <c r="O47" s="59"/>
      <c r="P47" s="58"/>
      <c r="Q47" s="59"/>
      <c r="R47" s="58"/>
      <c r="S47" s="59"/>
      <c r="T47" s="58"/>
      <c r="U47" s="59"/>
      <c r="V47" s="58"/>
      <c r="W47" s="59"/>
      <c r="X47" s="58"/>
      <c r="Y47" s="59"/>
      <c r="Z47" s="58"/>
      <c r="AA47" s="59"/>
      <c r="AB47" s="58"/>
      <c r="AC47" s="59"/>
      <c r="AD47" s="58"/>
      <c r="AE47" s="59"/>
      <c r="AF47" s="58"/>
      <c r="AG47" s="59"/>
      <c r="AH47" s="58"/>
      <c r="AI47" s="59"/>
      <c r="AJ47" s="58"/>
      <c r="AK47" s="59"/>
      <c r="AL47" s="58"/>
      <c r="AM47" s="59"/>
      <c r="AN47" s="58"/>
      <c r="AO47" s="59"/>
      <c r="AP47" s="58"/>
      <c r="AQ47" s="59"/>
      <c r="AR47" s="58"/>
      <c r="AS47" s="59"/>
      <c r="AT47" s="58"/>
      <c r="AU47" s="59"/>
      <c r="AV47" s="58"/>
      <c r="AW47" s="59"/>
      <c r="AX47" s="58"/>
      <c r="AY47" s="59"/>
      <c r="AZ47" s="58"/>
      <c r="BA47" s="59"/>
      <c r="BB47" s="58"/>
      <c r="BC47" s="59"/>
      <c r="BD47" s="58"/>
      <c r="BE47" s="59"/>
      <c r="BF47" s="58"/>
    </row>
    <row r="48" spans="1:58" s="60" customFormat="1" x14ac:dyDescent="0.2">
      <c r="A48" s="19">
        <f>ROW()-10</f>
        <v>38</v>
      </c>
      <c r="B48" s="19" t="s">
        <v>154</v>
      </c>
      <c r="C48" s="75">
        <v>11</v>
      </c>
      <c r="D48" s="84">
        <v>2</v>
      </c>
      <c r="E48" s="54" t="s">
        <v>228</v>
      </c>
      <c r="F48" s="55" t="s">
        <v>298</v>
      </c>
      <c r="G48" s="56" t="s">
        <v>334</v>
      </c>
      <c r="H48" s="55" t="str">
        <f>_xlfn.TEXTJOIN(CONCATENATE(CHAR(13),CHAR(10)),TRUE,_xlfn.TEXTJOIN(" "&amp;CHAR(9),TRUE,I48:J48),_xlfn.TEXTJOIN(" "&amp;CHAR(9),TRUE,K48:L48),_xlfn.TEXTJOIN(" "&amp;CHAR(9),TRUE,M48:N48),_xlfn.TEXTJOIN(" "&amp;CHAR(9),TRUE,O48:P48),_xlfn.TEXTJOIN(" "&amp;CHAR(9),TRUE,Q48:R48),_xlfn.TEXTJOIN(" "&amp;CHAR(9),TRUE,S48:T48),_xlfn.TEXTJOIN(" "&amp;CHAR(9),TRUE,U48:V48),_xlfn.TEXTJOIN(" "&amp;CHAR(9),TRUE,W48:X48),_xlfn.TEXTJOIN(" "&amp;CHAR(9),TRUE,Y48:Z48),_xlfn.TEXTJOIN(" "&amp;CHAR(9),TRUE,AA48:AB48),_xlfn.TEXTJOIN(" "&amp;CHAR(9),TRUE,AC48:AD48),_xlfn.TEXTJOIN(" "&amp;CHAR(9),TRUE,AE48:AF48),_xlfn.TEXTJOIN(" "&amp;CHAR(9),TRUE,AG48:AH48),_xlfn.TEXTJOIN(" "&amp;CHAR(9),TRUE,AI48:AJ48),_xlfn.TEXTJOIN(" "&amp;CHAR(9),TRUE,AK48:AL48),_xlfn.TEXTJOIN(" "&amp;CHAR(9),TRUE,AM48:AN48),_xlfn.TEXTJOIN(" "&amp;CHAR(9),TRUE,AO48:AP48),_xlfn.TEXTJOIN(" "&amp;CHAR(9),TRUE,AQ48:AR48),_xlfn.TEXTJOIN(" "&amp;CHAR(9),TRUE,AS48:AT48),_xlfn.TEXTJOIN(" "&amp;CHAR(9),TRUE,AU48:AV48),_xlfn.TEXTJOIN(" "&amp;CHAR(9),TRUE,AW48:AX48),_xlfn.TEXTJOIN(" "&amp;CHAR(9),TRUE,AY48:AZ48),_xlfn.TEXTJOIN(" "&amp;CHAR(9),TRUE,BA48:BB48),_xlfn.TEXTJOIN(" "&amp;CHAR(9),TRUE,BC48:BD48),_xlfn.TEXTJOIN(" "&amp;CHAR(9),TRUE,BE48:BF48),)</f>
        <v/>
      </c>
      <c r="I48" s="57"/>
      <c r="J48" s="58"/>
      <c r="K48" s="59"/>
      <c r="L48" s="55"/>
      <c r="M48" s="59"/>
      <c r="N48" s="58"/>
      <c r="O48" s="59"/>
      <c r="P48" s="58"/>
      <c r="Q48" s="59"/>
      <c r="R48" s="58"/>
      <c r="S48" s="59"/>
      <c r="T48" s="58"/>
      <c r="U48" s="59"/>
      <c r="V48" s="58"/>
      <c r="W48" s="59"/>
      <c r="X48" s="58"/>
      <c r="Y48" s="59"/>
      <c r="Z48" s="58"/>
      <c r="AA48" s="59"/>
      <c r="AB48" s="58"/>
      <c r="AC48" s="59"/>
      <c r="AD48" s="58"/>
      <c r="AE48" s="59"/>
      <c r="AF48" s="58"/>
      <c r="AG48" s="59"/>
      <c r="AH48" s="58"/>
      <c r="AI48" s="59"/>
      <c r="AJ48" s="58"/>
      <c r="AK48" s="59"/>
      <c r="AL48" s="58"/>
      <c r="AM48" s="59"/>
      <c r="AN48" s="58"/>
      <c r="AO48" s="59"/>
      <c r="AP48" s="58"/>
      <c r="AQ48" s="59"/>
      <c r="AR48" s="58"/>
      <c r="AS48" s="59"/>
      <c r="AT48" s="58"/>
      <c r="AU48" s="59"/>
      <c r="AV48" s="58"/>
      <c r="AW48" s="59"/>
      <c r="AX48" s="58"/>
      <c r="AY48" s="59"/>
      <c r="AZ48" s="58"/>
      <c r="BA48" s="59"/>
      <c r="BB48" s="58"/>
      <c r="BC48" s="59"/>
      <c r="BD48" s="58"/>
      <c r="BE48" s="59"/>
      <c r="BF48" s="58"/>
    </row>
    <row r="49" spans="1:58" s="60" customFormat="1" x14ac:dyDescent="0.2">
      <c r="A49" s="19">
        <f>ROW()-10</f>
        <v>39</v>
      </c>
      <c r="B49" s="19" t="s">
        <v>155</v>
      </c>
      <c r="C49" s="75">
        <v>10</v>
      </c>
      <c r="D49" s="84">
        <v>1</v>
      </c>
      <c r="E49" s="54" t="s">
        <v>229</v>
      </c>
      <c r="F49" s="55" t="s">
        <v>299</v>
      </c>
      <c r="G49" s="56" t="s">
        <v>334</v>
      </c>
      <c r="H49" s="55" t="str">
        <f>_xlfn.TEXTJOIN(CONCATENATE(CHAR(13),CHAR(10)),TRUE,_xlfn.TEXTJOIN(" "&amp;CHAR(9),TRUE,I49:J49),_xlfn.TEXTJOIN(" "&amp;CHAR(9),TRUE,K49:L49),_xlfn.TEXTJOIN(" "&amp;CHAR(9),TRUE,M49:N49),_xlfn.TEXTJOIN(" "&amp;CHAR(9),TRUE,O49:P49),_xlfn.TEXTJOIN(" "&amp;CHAR(9),TRUE,Q49:R49),_xlfn.TEXTJOIN(" "&amp;CHAR(9),TRUE,S49:T49),_xlfn.TEXTJOIN(" "&amp;CHAR(9),TRUE,U49:V49),_xlfn.TEXTJOIN(" "&amp;CHAR(9),TRUE,W49:X49),_xlfn.TEXTJOIN(" "&amp;CHAR(9),TRUE,Y49:Z49),_xlfn.TEXTJOIN(" "&amp;CHAR(9),TRUE,AA49:AB49),_xlfn.TEXTJOIN(" "&amp;CHAR(9),TRUE,AC49:AD49),_xlfn.TEXTJOIN(" "&amp;CHAR(9),TRUE,AE49:AF49),_xlfn.TEXTJOIN(" "&amp;CHAR(9),TRUE,AG49:AH49),_xlfn.TEXTJOIN(" "&amp;CHAR(9),TRUE,AI49:AJ49),_xlfn.TEXTJOIN(" "&amp;CHAR(9),TRUE,AK49:AL49),_xlfn.TEXTJOIN(" "&amp;CHAR(9),TRUE,AM49:AN49),_xlfn.TEXTJOIN(" "&amp;CHAR(9),TRUE,AO49:AP49),_xlfn.TEXTJOIN(" "&amp;CHAR(9),TRUE,AQ49:AR49),_xlfn.TEXTJOIN(" "&amp;CHAR(9),TRUE,AS49:AT49),_xlfn.TEXTJOIN(" "&amp;CHAR(9),TRUE,AU49:AV49),_xlfn.TEXTJOIN(" "&amp;CHAR(9),TRUE,AW49:AX49),_xlfn.TEXTJOIN(" "&amp;CHAR(9),TRUE,AY49:AZ49),_xlfn.TEXTJOIN(" "&amp;CHAR(9),TRUE,BA49:BB49),_xlfn.TEXTJOIN(" "&amp;CHAR(9),TRUE,BC49:BD49),_xlfn.TEXTJOIN(" "&amp;CHAR(9),TRUE,BE49:BF49),)</f>
        <v/>
      </c>
      <c r="I49" s="57"/>
      <c r="J49" s="58"/>
      <c r="K49" s="59"/>
      <c r="L49" s="55"/>
      <c r="M49" s="59"/>
      <c r="N49" s="58"/>
      <c r="O49" s="59"/>
      <c r="P49" s="58"/>
      <c r="Q49" s="59"/>
      <c r="R49" s="58"/>
      <c r="S49" s="59"/>
      <c r="T49" s="58"/>
      <c r="U49" s="59"/>
      <c r="V49" s="58"/>
      <c r="W49" s="59"/>
      <c r="X49" s="58"/>
      <c r="Y49" s="59"/>
      <c r="Z49" s="58"/>
      <c r="AA49" s="59"/>
      <c r="AB49" s="58"/>
      <c r="AC49" s="59"/>
      <c r="AD49" s="58"/>
      <c r="AE49" s="59"/>
      <c r="AF49" s="58"/>
      <c r="AG49" s="59"/>
      <c r="AH49" s="58"/>
      <c r="AI49" s="59"/>
      <c r="AJ49" s="58"/>
      <c r="AK49" s="59"/>
      <c r="AL49" s="58"/>
      <c r="AM49" s="59"/>
      <c r="AN49" s="58"/>
      <c r="AO49" s="59"/>
      <c r="AP49" s="58"/>
      <c r="AQ49" s="59"/>
      <c r="AR49" s="58"/>
      <c r="AS49" s="59"/>
      <c r="AT49" s="58"/>
      <c r="AU49" s="59"/>
      <c r="AV49" s="58"/>
      <c r="AW49" s="59"/>
      <c r="AX49" s="58"/>
      <c r="AY49" s="59"/>
      <c r="AZ49" s="58"/>
      <c r="BA49" s="59"/>
      <c r="BB49" s="58"/>
      <c r="BC49" s="59"/>
      <c r="BD49" s="58"/>
      <c r="BE49" s="59"/>
      <c r="BF49" s="58"/>
    </row>
    <row r="50" spans="1:58" s="60" customFormat="1" x14ac:dyDescent="0.2">
      <c r="A50" s="19">
        <f>ROW()-10</f>
        <v>40</v>
      </c>
      <c r="B50" s="19" t="s">
        <v>156</v>
      </c>
      <c r="C50" s="75">
        <v>10</v>
      </c>
      <c r="D50" s="84">
        <v>0</v>
      </c>
      <c r="E50" s="54" t="s">
        <v>230</v>
      </c>
      <c r="F50" s="55" t="s">
        <v>300</v>
      </c>
      <c r="G50" s="56" t="s">
        <v>334</v>
      </c>
      <c r="H50" s="55" t="str">
        <f>_xlfn.TEXTJOIN(CONCATENATE(CHAR(13),CHAR(10)),TRUE,_xlfn.TEXTJOIN(" "&amp;CHAR(9),TRUE,I50:J50),_xlfn.TEXTJOIN(" "&amp;CHAR(9),TRUE,K50:L50),_xlfn.TEXTJOIN(" "&amp;CHAR(9),TRUE,M50:N50),_xlfn.TEXTJOIN(" "&amp;CHAR(9),TRUE,O50:P50),_xlfn.TEXTJOIN(" "&amp;CHAR(9),TRUE,Q50:R50),_xlfn.TEXTJOIN(" "&amp;CHAR(9),TRUE,S50:T50),_xlfn.TEXTJOIN(" "&amp;CHAR(9),TRUE,U50:V50),_xlfn.TEXTJOIN(" "&amp;CHAR(9),TRUE,W50:X50),_xlfn.TEXTJOIN(" "&amp;CHAR(9),TRUE,Y50:Z50),_xlfn.TEXTJOIN(" "&amp;CHAR(9),TRUE,AA50:AB50),_xlfn.TEXTJOIN(" "&amp;CHAR(9),TRUE,AC50:AD50),_xlfn.TEXTJOIN(" "&amp;CHAR(9),TRUE,AE50:AF50),_xlfn.TEXTJOIN(" "&amp;CHAR(9),TRUE,AG50:AH50),_xlfn.TEXTJOIN(" "&amp;CHAR(9),TRUE,AI50:AJ50),_xlfn.TEXTJOIN(" "&amp;CHAR(9),TRUE,AK50:AL50),_xlfn.TEXTJOIN(" "&amp;CHAR(9),TRUE,AM50:AN50),_xlfn.TEXTJOIN(" "&amp;CHAR(9),TRUE,AO50:AP50),_xlfn.TEXTJOIN(" "&amp;CHAR(9),TRUE,AQ50:AR50),_xlfn.TEXTJOIN(" "&amp;CHAR(9),TRUE,AS50:AT50),_xlfn.TEXTJOIN(" "&amp;CHAR(9),TRUE,AU50:AV50),_xlfn.TEXTJOIN(" "&amp;CHAR(9),TRUE,AW50:AX50),_xlfn.TEXTJOIN(" "&amp;CHAR(9),TRUE,AY50:AZ50),_xlfn.TEXTJOIN(" "&amp;CHAR(9),TRUE,BA50:BB50),_xlfn.TEXTJOIN(" "&amp;CHAR(9),TRUE,BC50:BD50),_xlfn.TEXTJOIN(" "&amp;CHAR(9),TRUE,BE50:BF50),)</f>
        <v/>
      </c>
      <c r="I50" s="57"/>
      <c r="J50" s="58"/>
      <c r="K50" s="59"/>
      <c r="L50" s="55"/>
      <c r="M50" s="59"/>
      <c r="N50" s="58"/>
      <c r="O50" s="59"/>
      <c r="P50" s="58"/>
      <c r="Q50" s="59"/>
      <c r="R50" s="58"/>
      <c r="S50" s="59"/>
      <c r="T50" s="58"/>
      <c r="U50" s="59"/>
      <c r="V50" s="58"/>
      <c r="W50" s="59"/>
      <c r="X50" s="58"/>
      <c r="Y50" s="59"/>
      <c r="Z50" s="58"/>
      <c r="AA50" s="59"/>
      <c r="AB50" s="58"/>
      <c r="AC50" s="59"/>
      <c r="AD50" s="58"/>
      <c r="AE50" s="59"/>
      <c r="AF50" s="58"/>
      <c r="AG50" s="59"/>
      <c r="AH50" s="58"/>
      <c r="AI50" s="59"/>
      <c r="AJ50" s="58"/>
      <c r="AK50" s="59"/>
      <c r="AL50" s="58"/>
      <c r="AM50" s="59"/>
      <c r="AN50" s="58"/>
      <c r="AO50" s="59"/>
      <c r="AP50" s="58"/>
      <c r="AQ50" s="59"/>
      <c r="AR50" s="58"/>
      <c r="AS50" s="59"/>
      <c r="AT50" s="58"/>
      <c r="AU50" s="59"/>
      <c r="AV50" s="58"/>
      <c r="AW50" s="59"/>
      <c r="AX50" s="58"/>
      <c r="AY50" s="59"/>
      <c r="AZ50" s="58"/>
      <c r="BA50" s="59"/>
      <c r="BB50" s="58"/>
      <c r="BC50" s="59"/>
      <c r="BD50" s="58"/>
      <c r="BE50" s="59"/>
      <c r="BF50" s="58"/>
    </row>
    <row r="51" spans="1:58" s="60" customFormat="1" x14ac:dyDescent="0.2">
      <c r="A51" s="19">
        <f>ROW()-10</f>
        <v>41</v>
      </c>
      <c r="B51" s="19" t="s">
        <v>157</v>
      </c>
      <c r="C51" s="75">
        <v>11</v>
      </c>
      <c r="D51" s="84">
        <v>2</v>
      </c>
      <c r="E51" s="54" t="s">
        <v>231</v>
      </c>
      <c r="F51" s="55" t="s">
        <v>301</v>
      </c>
      <c r="G51" s="56" t="s">
        <v>334</v>
      </c>
      <c r="H51" s="55" t="str">
        <f>_xlfn.TEXTJOIN(CONCATENATE(CHAR(13),CHAR(10)),TRUE,_xlfn.TEXTJOIN(" "&amp;CHAR(9),TRUE,I51:J51),_xlfn.TEXTJOIN(" "&amp;CHAR(9),TRUE,K51:L51),_xlfn.TEXTJOIN(" "&amp;CHAR(9),TRUE,M51:N51),_xlfn.TEXTJOIN(" "&amp;CHAR(9),TRUE,O51:P51),_xlfn.TEXTJOIN(" "&amp;CHAR(9),TRUE,Q51:R51),_xlfn.TEXTJOIN(" "&amp;CHAR(9),TRUE,S51:T51),_xlfn.TEXTJOIN(" "&amp;CHAR(9),TRUE,U51:V51),_xlfn.TEXTJOIN(" "&amp;CHAR(9),TRUE,W51:X51),_xlfn.TEXTJOIN(" "&amp;CHAR(9),TRUE,Y51:Z51),_xlfn.TEXTJOIN(" "&amp;CHAR(9),TRUE,AA51:AB51),_xlfn.TEXTJOIN(" "&amp;CHAR(9),TRUE,AC51:AD51),_xlfn.TEXTJOIN(" "&amp;CHAR(9),TRUE,AE51:AF51),_xlfn.TEXTJOIN(" "&amp;CHAR(9),TRUE,AG51:AH51),_xlfn.TEXTJOIN(" "&amp;CHAR(9),TRUE,AI51:AJ51),_xlfn.TEXTJOIN(" "&amp;CHAR(9),TRUE,AK51:AL51),_xlfn.TEXTJOIN(" "&amp;CHAR(9),TRUE,AM51:AN51),_xlfn.TEXTJOIN(" "&amp;CHAR(9),TRUE,AO51:AP51),_xlfn.TEXTJOIN(" "&amp;CHAR(9),TRUE,AQ51:AR51),_xlfn.TEXTJOIN(" "&amp;CHAR(9),TRUE,AS51:AT51),_xlfn.TEXTJOIN(" "&amp;CHAR(9),TRUE,AU51:AV51),_xlfn.TEXTJOIN(" "&amp;CHAR(9),TRUE,AW51:AX51),_xlfn.TEXTJOIN(" "&amp;CHAR(9),TRUE,AY51:AZ51),_xlfn.TEXTJOIN(" "&amp;CHAR(9),TRUE,BA51:BB51),_xlfn.TEXTJOIN(" "&amp;CHAR(9),TRUE,BC51:BD51),_xlfn.TEXTJOIN(" "&amp;CHAR(9),TRUE,BE51:BF51),)</f>
        <v/>
      </c>
      <c r="I51" s="57"/>
      <c r="J51" s="58"/>
      <c r="K51" s="59"/>
      <c r="L51" s="55"/>
      <c r="M51" s="59"/>
      <c r="N51" s="58"/>
      <c r="O51" s="59"/>
      <c r="P51" s="58"/>
      <c r="Q51" s="59"/>
      <c r="R51" s="58"/>
      <c r="S51" s="59"/>
      <c r="T51" s="58"/>
      <c r="U51" s="59"/>
      <c r="V51" s="58"/>
      <c r="W51" s="59"/>
      <c r="X51" s="58"/>
      <c r="Y51" s="59"/>
      <c r="Z51" s="58"/>
      <c r="AA51" s="59"/>
      <c r="AB51" s="58"/>
      <c r="AC51" s="59"/>
      <c r="AD51" s="58"/>
      <c r="AE51" s="59"/>
      <c r="AF51" s="58"/>
      <c r="AG51" s="59"/>
      <c r="AH51" s="58"/>
      <c r="AI51" s="59"/>
      <c r="AJ51" s="58"/>
      <c r="AK51" s="59"/>
      <c r="AL51" s="58"/>
      <c r="AM51" s="59"/>
      <c r="AN51" s="58"/>
      <c r="AO51" s="59"/>
      <c r="AP51" s="58"/>
      <c r="AQ51" s="59"/>
      <c r="AR51" s="58"/>
      <c r="AS51" s="59"/>
      <c r="AT51" s="58"/>
      <c r="AU51" s="59"/>
      <c r="AV51" s="58"/>
      <c r="AW51" s="59"/>
      <c r="AX51" s="58"/>
      <c r="AY51" s="59"/>
      <c r="AZ51" s="58"/>
      <c r="BA51" s="59"/>
      <c r="BB51" s="58"/>
      <c r="BC51" s="59"/>
      <c r="BD51" s="58"/>
      <c r="BE51" s="59"/>
      <c r="BF51" s="58"/>
    </row>
    <row r="52" spans="1:58" s="60" customFormat="1" x14ac:dyDescent="0.2">
      <c r="A52" s="19">
        <f>ROW()-10</f>
        <v>42</v>
      </c>
      <c r="B52" s="19" t="s">
        <v>158</v>
      </c>
      <c r="C52" s="75">
        <v>11</v>
      </c>
      <c r="D52" s="84">
        <v>4</v>
      </c>
      <c r="E52" s="54" t="s">
        <v>232</v>
      </c>
      <c r="F52" s="55" t="s">
        <v>302</v>
      </c>
      <c r="G52" s="56" t="s">
        <v>334</v>
      </c>
      <c r="H52" s="55" t="str">
        <f>_xlfn.TEXTJOIN(CONCATENATE(CHAR(13),CHAR(10)),TRUE,_xlfn.TEXTJOIN(" "&amp;CHAR(9),TRUE,I52:J52),_xlfn.TEXTJOIN(" "&amp;CHAR(9),TRUE,K52:L52),_xlfn.TEXTJOIN(" "&amp;CHAR(9),TRUE,M52:N52),_xlfn.TEXTJOIN(" "&amp;CHAR(9),TRUE,O52:P52),_xlfn.TEXTJOIN(" "&amp;CHAR(9),TRUE,Q52:R52),_xlfn.TEXTJOIN(" "&amp;CHAR(9),TRUE,S52:T52),_xlfn.TEXTJOIN(" "&amp;CHAR(9),TRUE,U52:V52),_xlfn.TEXTJOIN(" "&amp;CHAR(9),TRUE,W52:X52),_xlfn.TEXTJOIN(" "&amp;CHAR(9),TRUE,Y52:Z52),_xlfn.TEXTJOIN(" "&amp;CHAR(9),TRUE,AA52:AB52),_xlfn.TEXTJOIN(" "&amp;CHAR(9),TRUE,AC52:AD52),_xlfn.TEXTJOIN(" "&amp;CHAR(9),TRUE,AE52:AF52),_xlfn.TEXTJOIN(" "&amp;CHAR(9),TRUE,AG52:AH52),_xlfn.TEXTJOIN(" "&amp;CHAR(9),TRUE,AI52:AJ52),_xlfn.TEXTJOIN(" "&amp;CHAR(9),TRUE,AK52:AL52),_xlfn.TEXTJOIN(" "&amp;CHAR(9),TRUE,AM52:AN52),_xlfn.TEXTJOIN(" "&amp;CHAR(9),TRUE,AO52:AP52),_xlfn.TEXTJOIN(" "&amp;CHAR(9),TRUE,AQ52:AR52),_xlfn.TEXTJOIN(" "&amp;CHAR(9),TRUE,AS52:AT52),_xlfn.TEXTJOIN(" "&amp;CHAR(9),TRUE,AU52:AV52),_xlfn.TEXTJOIN(" "&amp;CHAR(9),TRUE,AW52:AX52),_xlfn.TEXTJOIN(" "&amp;CHAR(9),TRUE,AY52:AZ52),_xlfn.TEXTJOIN(" "&amp;CHAR(9),TRUE,BA52:BB52),_xlfn.TEXTJOIN(" "&amp;CHAR(9),TRUE,BC52:BD52),_xlfn.TEXTJOIN(" "&amp;CHAR(9),TRUE,BE52:BF52),)</f>
        <v/>
      </c>
      <c r="I52" s="57"/>
      <c r="J52" s="58"/>
      <c r="K52" s="59"/>
      <c r="L52" s="55"/>
      <c r="M52" s="59"/>
      <c r="N52" s="58"/>
      <c r="O52" s="59"/>
      <c r="P52" s="58"/>
      <c r="Q52" s="59"/>
      <c r="R52" s="58"/>
      <c r="S52" s="59"/>
      <c r="T52" s="58"/>
      <c r="U52" s="59"/>
      <c r="V52" s="58"/>
      <c r="W52" s="59"/>
      <c r="X52" s="58"/>
      <c r="Y52" s="59"/>
      <c r="Z52" s="58"/>
      <c r="AA52" s="59"/>
      <c r="AB52" s="58"/>
      <c r="AC52" s="59"/>
      <c r="AD52" s="58"/>
      <c r="AE52" s="59"/>
      <c r="AF52" s="58"/>
      <c r="AG52" s="59"/>
      <c r="AH52" s="58"/>
      <c r="AI52" s="59"/>
      <c r="AJ52" s="58"/>
      <c r="AK52" s="59"/>
      <c r="AL52" s="58"/>
      <c r="AM52" s="59"/>
      <c r="AN52" s="58"/>
      <c r="AO52" s="59"/>
      <c r="AP52" s="58"/>
      <c r="AQ52" s="59"/>
      <c r="AR52" s="58"/>
      <c r="AS52" s="59"/>
      <c r="AT52" s="58"/>
      <c r="AU52" s="59"/>
      <c r="AV52" s="58"/>
      <c r="AW52" s="59"/>
      <c r="AX52" s="58"/>
      <c r="AY52" s="59"/>
      <c r="AZ52" s="58"/>
      <c r="BA52" s="59"/>
      <c r="BB52" s="58"/>
      <c r="BC52" s="59"/>
      <c r="BD52" s="58"/>
      <c r="BE52" s="59"/>
      <c r="BF52" s="58"/>
    </row>
    <row r="53" spans="1:58" s="60" customFormat="1" x14ac:dyDescent="0.2">
      <c r="A53" s="19">
        <f>ROW()-10</f>
        <v>43</v>
      </c>
      <c r="B53" s="19" t="s">
        <v>159</v>
      </c>
      <c r="C53" s="75">
        <v>11</v>
      </c>
      <c r="D53" s="84">
        <v>3</v>
      </c>
      <c r="E53" s="54" t="s">
        <v>233</v>
      </c>
      <c r="F53" s="55" t="s">
        <v>303</v>
      </c>
      <c r="G53" s="56" t="s">
        <v>334</v>
      </c>
      <c r="H53" s="55" t="str">
        <f>_xlfn.TEXTJOIN(CONCATENATE(CHAR(13),CHAR(10)),TRUE,_xlfn.TEXTJOIN(" "&amp;CHAR(9),TRUE,I53:J53),_xlfn.TEXTJOIN(" "&amp;CHAR(9),TRUE,K53:L53),_xlfn.TEXTJOIN(" "&amp;CHAR(9),TRUE,M53:N53),_xlfn.TEXTJOIN(" "&amp;CHAR(9),TRUE,O53:P53),_xlfn.TEXTJOIN(" "&amp;CHAR(9),TRUE,Q53:R53),_xlfn.TEXTJOIN(" "&amp;CHAR(9),TRUE,S53:T53),_xlfn.TEXTJOIN(" "&amp;CHAR(9),TRUE,U53:V53),_xlfn.TEXTJOIN(" "&amp;CHAR(9),TRUE,W53:X53),_xlfn.TEXTJOIN(" "&amp;CHAR(9),TRUE,Y53:Z53),_xlfn.TEXTJOIN(" "&amp;CHAR(9),TRUE,AA53:AB53),_xlfn.TEXTJOIN(" "&amp;CHAR(9),TRUE,AC53:AD53),_xlfn.TEXTJOIN(" "&amp;CHAR(9),TRUE,AE53:AF53),_xlfn.TEXTJOIN(" "&amp;CHAR(9),TRUE,AG53:AH53),_xlfn.TEXTJOIN(" "&amp;CHAR(9),TRUE,AI53:AJ53),_xlfn.TEXTJOIN(" "&amp;CHAR(9),TRUE,AK53:AL53),_xlfn.TEXTJOIN(" "&amp;CHAR(9),TRUE,AM53:AN53),_xlfn.TEXTJOIN(" "&amp;CHAR(9),TRUE,AO53:AP53),_xlfn.TEXTJOIN(" "&amp;CHAR(9),TRUE,AQ53:AR53),_xlfn.TEXTJOIN(" "&amp;CHAR(9),TRUE,AS53:AT53),_xlfn.TEXTJOIN(" "&amp;CHAR(9),TRUE,AU53:AV53),_xlfn.TEXTJOIN(" "&amp;CHAR(9),TRUE,AW53:AX53),_xlfn.TEXTJOIN(" "&amp;CHAR(9),TRUE,AY53:AZ53),_xlfn.TEXTJOIN(" "&amp;CHAR(9),TRUE,BA53:BB53),_xlfn.TEXTJOIN(" "&amp;CHAR(9),TRUE,BC53:BD53),_xlfn.TEXTJOIN(" "&amp;CHAR(9),TRUE,BE53:BF53),)</f>
        <v/>
      </c>
      <c r="I53" s="57"/>
      <c r="J53" s="58"/>
      <c r="K53" s="59"/>
      <c r="L53" s="55"/>
      <c r="M53" s="59"/>
      <c r="N53" s="58"/>
      <c r="O53" s="59"/>
      <c r="P53" s="58"/>
      <c r="Q53" s="59"/>
      <c r="R53" s="58"/>
      <c r="S53" s="59"/>
      <c r="T53" s="58"/>
      <c r="U53" s="59"/>
      <c r="V53" s="58"/>
      <c r="W53" s="59"/>
      <c r="X53" s="58"/>
      <c r="Y53" s="59"/>
      <c r="Z53" s="58"/>
      <c r="AA53" s="59"/>
      <c r="AB53" s="58"/>
      <c r="AC53" s="59"/>
      <c r="AD53" s="58"/>
      <c r="AE53" s="59"/>
      <c r="AF53" s="58"/>
      <c r="AG53" s="59"/>
      <c r="AH53" s="58"/>
      <c r="AI53" s="59"/>
      <c r="AJ53" s="58"/>
      <c r="AK53" s="59"/>
      <c r="AL53" s="58"/>
      <c r="AM53" s="59"/>
      <c r="AN53" s="58"/>
      <c r="AO53" s="59"/>
      <c r="AP53" s="58"/>
      <c r="AQ53" s="59"/>
      <c r="AR53" s="58"/>
      <c r="AS53" s="59"/>
      <c r="AT53" s="58"/>
      <c r="AU53" s="59"/>
      <c r="AV53" s="58"/>
      <c r="AW53" s="59"/>
      <c r="AX53" s="58"/>
      <c r="AY53" s="59"/>
      <c r="AZ53" s="58"/>
      <c r="BA53" s="59"/>
      <c r="BB53" s="58"/>
      <c r="BC53" s="59"/>
      <c r="BD53" s="58"/>
      <c r="BE53" s="59"/>
      <c r="BF53" s="58"/>
    </row>
    <row r="54" spans="1:58" s="60" customFormat="1" x14ac:dyDescent="0.2">
      <c r="A54" s="19">
        <f>ROW()-10</f>
        <v>44</v>
      </c>
      <c r="B54" s="19" t="s">
        <v>160</v>
      </c>
      <c r="C54" s="75">
        <v>11</v>
      </c>
      <c r="D54" s="84">
        <v>1</v>
      </c>
      <c r="E54" s="54" t="s">
        <v>234</v>
      </c>
      <c r="F54" s="55" t="s">
        <v>304</v>
      </c>
      <c r="G54" s="56" t="s">
        <v>334</v>
      </c>
      <c r="H54" s="55" t="str">
        <f>_xlfn.TEXTJOIN(CONCATENATE(CHAR(13),CHAR(10)),TRUE,_xlfn.TEXTJOIN(" "&amp;CHAR(9),TRUE,I54:J54),_xlfn.TEXTJOIN(" "&amp;CHAR(9),TRUE,K54:L54),_xlfn.TEXTJOIN(" "&amp;CHAR(9),TRUE,M54:N54),_xlfn.TEXTJOIN(" "&amp;CHAR(9),TRUE,O54:P54),_xlfn.TEXTJOIN(" "&amp;CHAR(9),TRUE,Q54:R54),_xlfn.TEXTJOIN(" "&amp;CHAR(9),TRUE,S54:T54),_xlfn.TEXTJOIN(" "&amp;CHAR(9),TRUE,U54:V54),_xlfn.TEXTJOIN(" "&amp;CHAR(9),TRUE,W54:X54),_xlfn.TEXTJOIN(" "&amp;CHAR(9),TRUE,Y54:Z54),_xlfn.TEXTJOIN(" "&amp;CHAR(9),TRUE,AA54:AB54),_xlfn.TEXTJOIN(" "&amp;CHAR(9),TRUE,AC54:AD54),_xlfn.TEXTJOIN(" "&amp;CHAR(9),TRUE,AE54:AF54),_xlfn.TEXTJOIN(" "&amp;CHAR(9),TRUE,AG54:AH54),_xlfn.TEXTJOIN(" "&amp;CHAR(9),TRUE,AI54:AJ54),_xlfn.TEXTJOIN(" "&amp;CHAR(9),TRUE,AK54:AL54),_xlfn.TEXTJOIN(" "&amp;CHAR(9),TRUE,AM54:AN54),_xlfn.TEXTJOIN(" "&amp;CHAR(9),TRUE,AO54:AP54),_xlfn.TEXTJOIN(" "&amp;CHAR(9),TRUE,AQ54:AR54),_xlfn.TEXTJOIN(" "&amp;CHAR(9),TRUE,AS54:AT54),_xlfn.TEXTJOIN(" "&amp;CHAR(9),TRUE,AU54:AV54),_xlfn.TEXTJOIN(" "&amp;CHAR(9),TRUE,AW54:AX54),_xlfn.TEXTJOIN(" "&amp;CHAR(9),TRUE,AY54:AZ54),_xlfn.TEXTJOIN(" "&amp;CHAR(9),TRUE,BA54:BB54),_xlfn.TEXTJOIN(" "&amp;CHAR(9),TRUE,BC54:BD54),_xlfn.TEXTJOIN(" "&amp;CHAR(9),TRUE,BE54:BF54),)</f>
        <v/>
      </c>
      <c r="I54" s="57"/>
      <c r="J54" s="58"/>
      <c r="K54" s="59"/>
      <c r="L54" s="55"/>
      <c r="M54" s="59"/>
      <c r="N54" s="58"/>
      <c r="O54" s="59"/>
      <c r="P54" s="58"/>
      <c r="Q54" s="59"/>
      <c r="R54" s="58"/>
      <c r="S54" s="59"/>
      <c r="T54" s="58"/>
      <c r="U54" s="59"/>
      <c r="V54" s="58"/>
      <c r="W54" s="59"/>
      <c r="X54" s="58"/>
      <c r="Y54" s="59"/>
      <c r="Z54" s="58"/>
      <c r="AA54" s="59"/>
      <c r="AB54" s="58"/>
      <c r="AC54" s="59"/>
      <c r="AD54" s="58"/>
      <c r="AE54" s="59"/>
      <c r="AF54" s="58"/>
      <c r="AG54" s="59"/>
      <c r="AH54" s="58"/>
      <c r="AI54" s="59"/>
      <c r="AJ54" s="58"/>
      <c r="AK54" s="59"/>
      <c r="AL54" s="58"/>
      <c r="AM54" s="59"/>
      <c r="AN54" s="58"/>
      <c r="AO54" s="59"/>
      <c r="AP54" s="58"/>
      <c r="AQ54" s="59"/>
      <c r="AR54" s="58"/>
      <c r="AS54" s="59"/>
      <c r="AT54" s="58"/>
      <c r="AU54" s="59"/>
      <c r="AV54" s="58"/>
      <c r="AW54" s="59"/>
      <c r="AX54" s="58"/>
      <c r="AY54" s="59"/>
      <c r="AZ54" s="58"/>
      <c r="BA54" s="59"/>
      <c r="BB54" s="58"/>
      <c r="BC54" s="59"/>
      <c r="BD54" s="58"/>
      <c r="BE54" s="59"/>
      <c r="BF54" s="58"/>
    </row>
    <row r="55" spans="1:58" s="60" customFormat="1" x14ac:dyDescent="0.2">
      <c r="A55" s="19">
        <f>ROW()-10</f>
        <v>45</v>
      </c>
      <c r="B55" s="19" t="s">
        <v>161</v>
      </c>
      <c r="C55" s="75">
        <v>1</v>
      </c>
      <c r="D55" s="84">
        <v>1</v>
      </c>
      <c r="E55" s="54" t="s">
        <v>235</v>
      </c>
      <c r="F55" s="55" t="s">
        <v>305</v>
      </c>
      <c r="G55" s="56" t="s">
        <v>334</v>
      </c>
      <c r="H55" s="55" t="str">
        <f>_xlfn.TEXTJOIN(CONCATENATE(CHAR(13),CHAR(10)),TRUE,_xlfn.TEXTJOIN(" "&amp;CHAR(9),TRUE,I55:J55),_xlfn.TEXTJOIN(" "&amp;CHAR(9),TRUE,K55:L55),_xlfn.TEXTJOIN(" "&amp;CHAR(9),TRUE,M55:N55),_xlfn.TEXTJOIN(" "&amp;CHAR(9),TRUE,O55:P55),_xlfn.TEXTJOIN(" "&amp;CHAR(9),TRUE,Q55:R55),_xlfn.TEXTJOIN(" "&amp;CHAR(9),TRUE,S55:T55),_xlfn.TEXTJOIN(" "&amp;CHAR(9),TRUE,U55:V55),_xlfn.TEXTJOIN(" "&amp;CHAR(9),TRUE,W55:X55),_xlfn.TEXTJOIN(" "&amp;CHAR(9),TRUE,Y55:Z55),_xlfn.TEXTJOIN(" "&amp;CHAR(9),TRUE,AA55:AB55),_xlfn.TEXTJOIN(" "&amp;CHAR(9),TRUE,AC55:AD55),_xlfn.TEXTJOIN(" "&amp;CHAR(9),TRUE,AE55:AF55),_xlfn.TEXTJOIN(" "&amp;CHAR(9),TRUE,AG55:AH55),_xlfn.TEXTJOIN(" "&amp;CHAR(9),TRUE,AI55:AJ55),_xlfn.TEXTJOIN(" "&amp;CHAR(9),TRUE,AK55:AL55),_xlfn.TEXTJOIN(" "&amp;CHAR(9),TRUE,AM55:AN55),_xlfn.TEXTJOIN(" "&amp;CHAR(9),TRUE,AO55:AP55),_xlfn.TEXTJOIN(" "&amp;CHAR(9),TRUE,AQ55:AR55),_xlfn.TEXTJOIN(" "&amp;CHAR(9),TRUE,AS55:AT55),_xlfn.TEXTJOIN(" "&amp;CHAR(9),TRUE,AU55:AV55),_xlfn.TEXTJOIN(" "&amp;CHAR(9),TRUE,AW55:AX55),_xlfn.TEXTJOIN(" "&amp;CHAR(9),TRUE,AY55:AZ55),_xlfn.TEXTJOIN(" "&amp;CHAR(9),TRUE,BA55:BB55),_xlfn.TEXTJOIN(" "&amp;CHAR(9),TRUE,BC55:BD55),_xlfn.TEXTJOIN(" "&amp;CHAR(9),TRUE,BE55:BF55),)</f>
        <v/>
      </c>
      <c r="I55" s="57"/>
      <c r="J55" s="58"/>
      <c r="K55" s="59"/>
      <c r="L55" s="55"/>
      <c r="M55" s="59"/>
      <c r="N55" s="58"/>
      <c r="O55" s="59"/>
      <c r="P55" s="58"/>
      <c r="Q55" s="59"/>
      <c r="R55" s="58"/>
      <c r="S55" s="59"/>
      <c r="T55" s="58"/>
      <c r="U55" s="59"/>
      <c r="V55" s="58"/>
      <c r="W55" s="59"/>
      <c r="X55" s="58"/>
      <c r="Y55" s="59"/>
      <c r="Z55" s="58"/>
      <c r="AA55" s="59"/>
      <c r="AB55" s="58"/>
      <c r="AC55" s="59"/>
      <c r="AD55" s="58"/>
      <c r="AE55" s="59"/>
      <c r="AF55" s="58"/>
      <c r="AG55" s="59"/>
      <c r="AH55" s="58"/>
      <c r="AI55" s="59"/>
      <c r="AJ55" s="58"/>
      <c r="AK55" s="59"/>
      <c r="AL55" s="58"/>
      <c r="AM55" s="59"/>
      <c r="AN55" s="58"/>
      <c r="AO55" s="59"/>
      <c r="AP55" s="58"/>
      <c r="AQ55" s="59"/>
      <c r="AR55" s="58"/>
      <c r="AS55" s="59"/>
      <c r="AT55" s="58"/>
      <c r="AU55" s="59"/>
      <c r="AV55" s="58"/>
      <c r="AW55" s="59"/>
      <c r="AX55" s="58"/>
      <c r="AY55" s="59"/>
      <c r="AZ55" s="58"/>
      <c r="BA55" s="59"/>
      <c r="BB55" s="58"/>
      <c r="BC55" s="59"/>
      <c r="BD55" s="58"/>
      <c r="BE55" s="59"/>
      <c r="BF55" s="58"/>
    </row>
    <row r="56" spans="1:58" s="60" customFormat="1" x14ac:dyDescent="0.2">
      <c r="A56" s="19">
        <f>ROW()-10</f>
        <v>46</v>
      </c>
      <c r="B56" s="19" t="s">
        <v>162</v>
      </c>
      <c r="C56" s="75">
        <v>2</v>
      </c>
      <c r="D56" s="84">
        <v>1</v>
      </c>
      <c r="E56" s="54" t="s">
        <v>236</v>
      </c>
      <c r="F56" s="55" t="s">
        <v>306</v>
      </c>
      <c r="G56" s="56" t="s">
        <v>334</v>
      </c>
      <c r="H56" s="55" t="str">
        <f>_xlfn.TEXTJOIN(CONCATENATE(CHAR(13),CHAR(10)),TRUE,_xlfn.TEXTJOIN(" "&amp;CHAR(9),TRUE,I56:J56),_xlfn.TEXTJOIN(" "&amp;CHAR(9),TRUE,K56:L56),_xlfn.TEXTJOIN(" "&amp;CHAR(9),TRUE,M56:N56),_xlfn.TEXTJOIN(" "&amp;CHAR(9),TRUE,O56:P56),_xlfn.TEXTJOIN(" "&amp;CHAR(9),TRUE,Q56:R56),_xlfn.TEXTJOIN(" "&amp;CHAR(9),TRUE,S56:T56),_xlfn.TEXTJOIN(" "&amp;CHAR(9),TRUE,U56:V56),_xlfn.TEXTJOIN(" "&amp;CHAR(9),TRUE,W56:X56),_xlfn.TEXTJOIN(" "&amp;CHAR(9),TRUE,Y56:Z56),_xlfn.TEXTJOIN(" "&amp;CHAR(9),TRUE,AA56:AB56),_xlfn.TEXTJOIN(" "&amp;CHAR(9),TRUE,AC56:AD56),_xlfn.TEXTJOIN(" "&amp;CHAR(9),TRUE,AE56:AF56),_xlfn.TEXTJOIN(" "&amp;CHAR(9),TRUE,AG56:AH56),_xlfn.TEXTJOIN(" "&amp;CHAR(9),TRUE,AI56:AJ56),_xlfn.TEXTJOIN(" "&amp;CHAR(9),TRUE,AK56:AL56),_xlfn.TEXTJOIN(" "&amp;CHAR(9),TRUE,AM56:AN56),_xlfn.TEXTJOIN(" "&amp;CHAR(9),TRUE,AO56:AP56),_xlfn.TEXTJOIN(" "&amp;CHAR(9),TRUE,AQ56:AR56),_xlfn.TEXTJOIN(" "&amp;CHAR(9),TRUE,AS56:AT56),_xlfn.TEXTJOIN(" "&amp;CHAR(9),TRUE,AU56:AV56),_xlfn.TEXTJOIN(" "&amp;CHAR(9),TRUE,AW56:AX56),_xlfn.TEXTJOIN(" "&amp;CHAR(9),TRUE,AY56:AZ56),_xlfn.TEXTJOIN(" "&amp;CHAR(9),TRUE,BA56:BB56),_xlfn.TEXTJOIN(" "&amp;CHAR(9),TRUE,BC56:BD56),_xlfn.TEXTJOIN(" "&amp;CHAR(9),TRUE,BE56:BF56),)</f>
        <v/>
      </c>
      <c r="I56" s="57"/>
      <c r="J56" s="58"/>
      <c r="K56" s="59"/>
      <c r="L56" s="55"/>
      <c r="M56" s="59"/>
      <c r="N56" s="58"/>
      <c r="O56" s="59"/>
      <c r="P56" s="58"/>
      <c r="Q56" s="59"/>
      <c r="R56" s="58"/>
      <c r="S56" s="59"/>
      <c r="T56" s="58"/>
      <c r="U56" s="59"/>
      <c r="V56" s="58"/>
      <c r="W56" s="59"/>
      <c r="X56" s="58"/>
      <c r="Y56" s="59"/>
      <c r="Z56" s="58"/>
      <c r="AA56" s="59"/>
      <c r="AB56" s="58"/>
      <c r="AC56" s="59"/>
      <c r="AD56" s="58"/>
      <c r="AE56" s="59"/>
      <c r="AF56" s="58"/>
      <c r="AG56" s="59"/>
      <c r="AH56" s="58"/>
      <c r="AI56" s="59"/>
      <c r="AJ56" s="58"/>
      <c r="AK56" s="59"/>
      <c r="AL56" s="58"/>
      <c r="AM56" s="59"/>
      <c r="AN56" s="58"/>
      <c r="AO56" s="59"/>
      <c r="AP56" s="58"/>
      <c r="AQ56" s="59"/>
      <c r="AR56" s="58"/>
      <c r="AS56" s="59"/>
      <c r="AT56" s="58"/>
      <c r="AU56" s="59"/>
      <c r="AV56" s="58"/>
      <c r="AW56" s="59"/>
      <c r="AX56" s="58"/>
      <c r="AY56" s="59"/>
      <c r="AZ56" s="58"/>
      <c r="BA56" s="59"/>
      <c r="BB56" s="58"/>
      <c r="BC56" s="59"/>
      <c r="BD56" s="58"/>
      <c r="BE56" s="59"/>
      <c r="BF56" s="58"/>
    </row>
    <row r="57" spans="1:58" s="60" customFormat="1" x14ac:dyDescent="0.2">
      <c r="A57" s="19">
        <f>ROW()-10</f>
        <v>47</v>
      </c>
      <c r="B57" s="19" t="s">
        <v>163</v>
      </c>
      <c r="C57" s="75">
        <v>12</v>
      </c>
      <c r="D57" s="84">
        <v>1</v>
      </c>
      <c r="E57" s="54" t="s">
        <v>237</v>
      </c>
      <c r="F57" s="55" t="s">
        <v>307</v>
      </c>
      <c r="G57" s="56" t="s">
        <v>334</v>
      </c>
      <c r="H57" s="55" t="str">
        <f>_xlfn.TEXTJOIN(CONCATENATE(CHAR(13),CHAR(10)),TRUE,_xlfn.TEXTJOIN(" "&amp;CHAR(9),TRUE,I57:J57),_xlfn.TEXTJOIN(" "&amp;CHAR(9),TRUE,K57:L57),_xlfn.TEXTJOIN(" "&amp;CHAR(9),TRUE,M57:N57),_xlfn.TEXTJOIN(" "&amp;CHAR(9),TRUE,O57:P57),_xlfn.TEXTJOIN(" "&amp;CHAR(9),TRUE,Q57:R57),_xlfn.TEXTJOIN(" "&amp;CHAR(9),TRUE,S57:T57),_xlfn.TEXTJOIN(" "&amp;CHAR(9),TRUE,U57:V57),_xlfn.TEXTJOIN(" "&amp;CHAR(9),TRUE,W57:X57),_xlfn.TEXTJOIN(" "&amp;CHAR(9),TRUE,Y57:Z57),_xlfn.TEXTJOIN(" "&amp;CHAR(9),TRUE,AA57:AB57),_xlfn.TEXTJOIN(" "&amp;CHAR(9),TRUE,AC57:AD57),_xlfn.TEXTJOIN(" "&amp;CHAR(9),TRUE,AE57:AF57),_xlfn.TEXTJOIN(" "&amp;CHAR(9),TRUE,AG57:AH57),_xlfn.TEXTJOIN(" "&amp;CHAR(9),TRUE,AI57:AJ57),_xlfn.TEXTJOIN(" "&amp;CHAR(9),TRUE,AK57:AL57),_xlfn.TEXTJOIN(" "&amp;CHAR(9),TRUE,AM57:AN57),_xlfn.TEXTJOIN(" "&amp;CHAR(9),TRUE,AO57:AP57),_xlfn.TEXTJOIN(" "&amp;CHAR(9),TRUE,AQ57:AR57),_xlfn.TEXTJOIN(" "&amp;CHAR(9),TRUE,AS57:AT57),_xlfn.TEXTJOIN(" "&amp;CHAR(9),TRUE,AU57:AV57),_xlfn.TEXTJOIN(" "&amp;CHAR(9),TRUE,AW57:AX57),_xlfn.TEXTJOIN(" "&amp;CHAR(9),TRUE,AY57:AZ57),_xlfn.TEXTJOIN(" "&amp;CHAR(9),TRUE,BA57:BB57),_xlfn.TEXTJOIN(" "&amp;CHAR(9),TRUE,BC57:BD57),_xlfn.TEXTJOIN(" "&amp;CHAR(9),TRUE,BE57:BF57),)</f>
        <v/>
      </c>
      <c r="I57" s="57"/>
      <c r="J57" s="58"/>
      <c r="K57" s="59"/>
      <c r="L57" s="55"/>
      <c r="M57" s="59"/>
      <c r="N57" s="58"/>
      <c r="O57" s="59"/>
      <c r="P57" s="58"/>
      <c r="Q57" s="59"/>
      <c r="R57" s="58"/>
      <c r="S57" s="59"/>
      <c r="T57" s="58"/>
      <c r="U57" s="59"/>
      <c r="V57" s="58"/>
      <c r="W57" s="59"/>
      <c r="X57" s="58"/>
      <c r="Y57" s="59"/>
      <c r="Z57" s="58"/>
      <c r="AA57" s="59"/>
      <c r="AB57" s="58"/>
      <c r="AC57" s="59"/>
      <c r="AD57" s="58"/>
      <c r="AE57" s="59"/>
      <c r="AF57" s="58"/>
      <c r="AG57" s="59"/>
      <c r="AH57" s="58"/>
      <c r="AI57" s="59"/>
      <c r="AJ57" s="58"/>
      <c r="AK57" s="59"/>
      <c r="AL57" s="58"/>
      <c r="AM57" s="59"/>
      <c r="AN57" s="58"/>
      <c r="AO57" s="59"/>
      <c r="AP57" s="58"/>
      <c r="AQ57" s="59"/>
      <c r="AR57" s="58"/>
      <c r="AS57" s="59"/>
      <c r="AT57" s="58"/>
      <c r="AU57" s="59"/>
      <c r="AV57" s="58"/>
      <c r="AW57" s="59"/>
      <c r="AX57" s="58"/>
      <c r="AY57" s="59"/>
      <c r="AZ57" s="58"/>
      <c r="BA57" s="59"/>
      <c r="BB57" s="58"/>
      <c r="BC57" s="59"/>
      <c r="BD57" s="58"/>
      <c r="BE57" s="59"/>
      <c r="BF57" s="58"/>
    </row>
    <row r="58" spans="1:58" s="60" customFormat="1" x14ac:dyDescent="0.2">
      <c r="A58" s="19">
        <f>ROW()-10</f>
        <v>48</v>
      </c>
      <c r="B58" s="19" t="s">
        <v>164</v>
      </c>
      <c r="C58" s="75">
        <v>11</v>
      </c>
      <c r="D58" s="84">
        <v>1</v>
      </c>
      <c r="E58" s="54" t="s">
        <v>238</v>
      </c>
      <c r="F58" s="55" t="s">
        <v>308</v>
      </c>
      <c r="G58" s="56" t="s">
        <v>334</v>
      </c>
      <c r="H58" s="55" t="str">
        <f>_xlfn.TEXTJOIN(CONCATENATE(CHAR(13),CHAR(10)),TRUE,_xlfn.TEXTJOIN(" "&amp;CHAR(9),TRUE,I58:J58),_xlfn.TEXTJOIN(" "&amp;CHAR(9),TRUE,K58:L58),_xlfn.TEXTJOIN(" "&amp;CHAR(9),TRUE,M58:N58),_xlfn.TEXTJOIN(" "&amp;CHAR(9),TRUE,O58:P58),_xlfn.TEXTJOIN(" "&amp;CHAR(9),TRUE,Q58:R58),_xlfn.TEXTJOIN(" "&amp;CHAR(9),TRUE,S58:T58),_xlfn.TEXTJOIN(" "&amp;CHAR(9),TRUE,U58:V58),_xlfn.TEXTJOIN(" "&amp;CHAR(9),TRUE,W58:X58),_xlfn.TEXTJOIN(" "&amp;CHAR(9),TRUE,Y58:Z58),_xlfn.TEXTJOIN(" "&amp;CHAR(9),TRUE,AA58:AB58),_xlfn.TEXTJOIN(" "&amp;CHAR(9),TRUE,AC58:AD58),_xlfn.TEXTJOIN(" "&amp;CHAR(9),TRUE,AE58:AF58),_xlfn.TEXTJOIN(" "&amp;CHAR(9),TRUE,AG58:AH58),_xlfn.TEXTJOIN(" "&amp;CHAR(9),TRUE,AI58:AJ58),_xlfn.TEXTJOIN(" "&amp;CHAR(9),TRUE,AK58:AL58),_xlfn.TEXTJOIN(" "&amp;CHAR(9),TRUE,AM58:AN58),_xlfn.TEXTJOIN(" "&amp;CHAR(9),TRUE,AO58:AP58),_xlfn.TEXTJOIN(" "&amp;CHAR(9),TRUE,AQ58:AR58),_xlfn.TEXTJOIN(" "&amp;CHAR(9),TRUE,AS58:AT58),_xlfn.TEXTJOIN(" "&amp;CHAR(9),TRUE,AU58:AV58),_xlfn.TEXTJOIN(" "&amp;CHAR(9),TRUE,AW58:AX58),_xlfn.TEXTJOIN(" "&amp;CHAR(9),TRUE,AY58:AZ58),_xlfn.TEXTJOIN(" "&amp;CHAR(9),TRUE,BA58:BB58),_xlfn.TEXTJOIN(" "&amp;CHAR(9),TRUE,BC58:BD58),_xlfn.TEXTJOIN(" "&amp;CHAR(9),TRUE,BE58:BF58),)</f>
        <v/>
      </c>
      <c r="I58" s="57"/>
      <c r="J58" s="58"/>
      <c r="K58" s="59"/>
      <c r="L58" s="55"/>
      <c r="M58" s="59"/>
      <c r="N58" s="58"/>
      <c r="O58" s="59"/>
      <c r="P58" s="58"/>
      <c r="Q58" s="59"/>
      <c r="R58" s="58"/>
      <c r="S58" s="59"/>
      <c r="T58" s="58"/>
      <c r="U58" s="59"/>
      <c r="V58" s="58"/>
      <c r="W58" s="59"/>
      <c r="X58" s="58"/>
      <c r="Y58" s="59"/>
      <c r="Z58" s="58"/>
      <c r="AA58" s="59"/>
      <c r="AB58" s="58"/>
      <c r="AC58" s="59"/>
      <c r="AD58" s="58"/>
      <c r="AE58" s="59"/>
      <c r="AF58" s="58"/>
      <c r="AG58" s="59"/>
      <c r="AH58" s="58"/>
      <c r="AI58" s="59"/>
      <c r="AJ58" s="58"/>
      <c r="AK58" s="59"/>
      <c r="AL58" s="58"/>
      <c r="AM58" s="59"/>
      <c r="AN58" s="58"/>
      <c r="AO58" s="59"/>
      <c r="AP58" s="58"/>
      <c r="AQ58" s="59"/>
      <c r="AR58" s="58"/>
      <c r="AS58" s="59"/>
      <c r="AT58" s="58"/>
      <c r="AU58" s="59"/>
      <c r="AV58" s="58"/>
      <c r="AW58" s="59"/>
      <c r="AX58" s="58"/>
      <c r="AY58" s="59"/>
      <c r="AZ58" s="58"/>
      <c r="BA58" s="59"/>
      <c r="BB58" s="58"/>
      <c r="BC58" s="59"/>
      <c r="BD58" s="58"/>
      <c r="BE58" s="59"/>
      <c r="BF58" s="58"/>
    </row>
    <row r="59" spans="1:58" s="60" customFormat="1" x14ac:dyDescent="0.2">
      <c r="A59" s="19">
        <f>ROW()-10</f>
        <v>49</v>
      </c>
      <c r="B59" s="19" t="s">
        <v>165</v>
      </c>
      <c r="C59" s="75">
        <v>1</v>
      </c>
      <c r="D59" s="84">
        <v>1</v>
      </c>
      <c r="E59" s="54" t="s">
        <v>239</v>
      </c>
      <c r="F59" s="55" t="s">
        <v>309</v>
      </c>
      <c r="G59" s="56" t="s">
        <v>334</v>
      </c>
      <c r="H59" s="55" t="str">
        <f>_xlfn.TEXTJOIN(CONCATENATE(CHAR(13),CHAR(10)),TRUE,_xlfn.TEXTJOIN(" "&amp;CHAR(9),TRUE,I59:J59),_xlfn.TEXTJOIN(" "&amp;CHAR(9),TRUE,K59:L59),_xlfn.TEXTJOIN(" "&amp;CHAR(9),TRUE,M59:N59),_xlfn.TEXTJOIN(" "&amp;CHAR(9),TRUE,O59:P59),_xlfn.TEXTJOIN(" "&amp;CHAR(9),TRUE,Q59:R59),_xlfn.TEXTJOIN(" "&amp;CHAR(9),TRUE,S59:T59),_xlfn.TEXTJOIN(" "&amp;CHAR(9),TRUE,U59:V59),_xlfn.TEXTJOIN(" "&amp;CHAR(9),TRUE,W59:X59),_xlfn.TEXTJOIN(" "&amp;CHAR(9),TRUE,Y59:Z59),_xlfn.TEXTJOIN(" "&amp;CHAR(9),TRUE,AA59:AB59),_xlfn.TEXTJOIN(" "&amp;CHAR(9),TRUE,AC59:AD59),_xlfn.TEXTJOIN(" "&amp;CHAR(9),TRUE,AE59:AF59),_xlfn.TEXTJOIN(" "&amp;CHAR(9),TRUE,AG59:AH59),_xlfn.TEXTJOIN(" "&amp;CHAR(9),TRUE,AI59:AJ59),_xlfn.TEXTJOIN(" "&amp;CHAR(9),TRUE,AK59:AL59),_xlfn.TEXTJOIN(" "&amp;CHAR(9),TRUE,AM59:AN59),_xlfn.TEXTJOIN(" "&amp;CHAR(9),TRUE,AO59:AP59),_xlfn.TEXTJOIN(" "&amp;CHAR(9),TRUE,AQ59:AR59),_xlfn.TEXTJOIN(" "&amp;CHAR(9),TRUE,AS59:AT59),_xlfn.TEXTJOIN(" "&amp;CHAR(9),TRUE,AU59:AV59),_xlfn.TEXTJOIN(" "&amp;CHAR(9),TRUE,AW59:AX59),_xlfn.TEXTJOIN(" "&amp;CHAR(9),TRUE,AY59:AZ59),_xlfn.TEXTJOIN(" "&amp;CHAR(9),TRUE,BA59:BB59),_xlfn.TEXTJOIN(" "&amp;CHAR(9),TRUE,BC59:BD59),_xlfn.TEXTJOIN(" "&amp;CHAR(9),TRUE,BE59:BF59),)</f>
        <v/>
      </c>
      <c r="I59" s="57"/>
      <c r="J59" s="58"/>
      <c r="K59" s="59"/>
      <c r="L59" s="55"/>
      <c r="M59" s="59"/>
      <c r="N59" s="58"/>
      <c r="O59" s="59"/>
      <c r="P59" s="58"/>
      <c r="Q59" s="59"/>
      <c r="R59" s="58"/>
      <c r="S59" s="59"/>
      <c r="T59" s="58"/>
      <c r="U59" s="59"/>
      <c r="V59" s="58"/>
      <c r="W59" s="59"/>
      <c r="X59" s="58"/>
      <c r="Y59" s="59"/>
      <c r="Z59" s="58"/>
      <c r="AA59" s="59"/>
      <c r="AB59" s="58"/>
      <c r="AC59" s="59"/>
      <c r="AD59" s="58"/>
      <c r="AE59" s="59"/>
      <c r="AF59" s="58"/>
      <c r="AG59" s="59"/>
      <c r="AH59" s="58"/>
      <c r="AI59" s="59"/>
      <c r="AJ59" s="58"/>
      <c r="AK59" s="59"/>
      <c r="AL59" s="58"/>
      <c r="AM59" s="59"/>
      <c r="AN59" s="58"/>
      <c r="AO59" s="59"/>
      <c r="AP59" s="58"/>
      <c r="AQ59" s="59"/>
      <c r="AR59" s="58"/>
      <c r="AS59" s="59"/>
      <c r="AT59" s="58"/>
      <c r="AU59" s="59"/>
      <c r="AV59" s="58"/>
      <c r="AW59" s="59"/>
      <c r="AX59" s="58"/>
      <c r="AY59" s="59"/>
      <c r="AZ59" s="58"/>
      <c r="BA59" s="59"/>
      <c r="BB59" s="58"/>
      <c r="BC59" s="59"/>
      <c r="BD59" s="58"/>
      <c r="BE59" s="59"/>
      <c r="BF59" s="58"/>
    </row>
    <row r="60" spans="1:58" s="60" customFormat="1" x14ac:dyDescent="0.2">
      <c r="A60" s="19">
        <f>ROW()-10</f>
        <v>50</v>
      </c>
      <c r="B60" s="19" t="s">
        <v>166</v>
      </c>
      <c r="C60" s="75">
        <v>11</v>
      </c>
      <c r="D60" s="84">
        <v>6</v>
      </c>
      <c r="E60" s="54" t="s">
        <v>240</v>
      </c>
      <c r="F60" s="55" t="s">
        <v>310</v>
      </c>
      <c r="G60" s="56" t="s">
        <v>334</v>
      </c>
      <c r="H60" s="55" t="str">
        <f>_xlfn.TEXTJOIN(CONCATENATE(CHAR(13),CHAR(10)),TRUE,_xlfn.TEXTJOIN(" "&amp;CHAR(9),TRUE,I60:J60),_xlfn.TEXTJOIN(" "&amp;CHAR(9),TRUE,K60:L60),_xlfn.TEXTJOIN(" "&amp;CHAR(9),TRUE,M60:N60),_xlfn.TEXTJOIN(" "&amp;CHAR(9),TRUE,O60:P60),_xlfn.TEXTJOIN(" "&amp;CHAR(9),TRUE,Q60:R60),_xlfn.TEXTJOIN(" "&amp;CHAR(9),TRUE,S60:T60),_xlfn.TEXTJOIN(" "&amp;CHAR(9),TRUE,U60:V60),_xlfn.TEXTJOIN(" "&amp;CHAR(9),TRUE,W60:X60),_xlfn.TEXTJOIN(" "&amp;CHAR(9),TRUE,Y60:Z60),_xlfn.TEXTJOIN(" "&amp;CHAR(9),TRUE,AA60:AB60),_xlfn.TEXTJOIN(" "&amp;CHAR(9),TRUE,AC60:AD60),_xlfn.TEXTJOIN(" "&amp;CHAR(9),TRUE,AE60:AF60),_xlfn.TEXTJOIN(" "&amp;CHAR(9),TRUE,AG60:AH60),_xlfn.TEXTJOIN(" "&amp;CHAR(9),TRUE,AI60:AJ60),_xlfn.TEXTJOIN(" "&amp;CHAR(9),TRUE,AK60:AL60),_xlfn.TEXTJOIN(" "&amp;CHAR(9),TRUE,AM60:AN60),_xlfn.TEXTJOIN(" "&amp;CHAR(9),TRUE,AO60:AP60),_xlfn.TEXTJOIN(" "&amp;CHAR(9),TRUE,AQ60:AR60),_xlfn.TEXTJOIN(" "&amp;CHAR(9),TRUE,AS60:AT60),_xlfn.TEXTJOIN(" "&amp;CHAR(9),TRUE,AU60:AV60),_xlfn.TEXTJOIN(" "&amp;CHAR(9),TRUE,AW60:AX60),_xlfn.TEXTJOIN(" "&amp;CHAR(9),TRUE,AY60:AZ60),_xlfn.TEXTJOIN(" "&amp;CHAR(9),TRUE,BA60:BB60),_xlfn.TEXTJOIN(" "&amp;CHAR(9),TRUE,BC60:BD60),_xlfn.TEXTJOIN(" "&amp;CHAR(9),TRUE,BE60:BF60),)</f>
        <v/>
      </c>
      <c r="I60" s="57"/>
      <c r="J60" s="58"/>
      <c r="K60" s="59"/>
      <c r="L60" s="55"/>
      <c r="M60" s="59"/>
      <c r="N60" s="58"/>
      <c r="O60" s="59"/>
      <c r="P60" s="58"/>
      <c r="Q60" s="59"/>
      <c r="R60" s="58"/>
      <c r="S60" s="59"/>
      <c r="T60" s="58"/>
      <c r="U60" s="59"/>
      <c r="V60" s="58"/>
      <c r="W60" s="59"/>
      <c r="X60" s="58"/>
      <c r="Y60" s="59"/>
      <c r="Z60" s="58"/>
      <c r="AA60" s="59"/>
      <c r="AB60" s="58"/>
      <c r="AC60" s="59"/>
      <c r="AD60" s="58"/>
      <c r="AE60" s="59"/>
      <c r="AF60" s="58"/>
      <c r="AG60" s="59"/>
      <c r="AH60" s="58"/>
      <c r="AI60" s="59"/>
      <c r="AJ60" s="58"/>
      <c r="AK60" s="59"/>
      <c r="AL60" s="58"/>
      <c r="AM60" s="59"/>
      <c r="AN60" s="58"/>
      <c r="AO60" s="59"/>
      <c r="AP60" s="58"/>
      <c r="AQ60" s="59"/>
      <c r="AR60" s="58"/>
      <c r="AS60" s="59"/>
      <c r="AT60" s="58"/>
      <c r="AU60" s="59"/>
      <c r="AV60" s="58"/>
      <c r="AW60" s="59"/>
      <c r="AX60" s="58"/>
      <c r="AY60" s="59"/>
      <c r="AZ60" s="58"/>
      <c r="BA60" s="59"/>
      <c r="BB60" s="58"/>
      <c r="BC60" s="59"/>
      <c r="BD60" s="58"/>
      <c r="BE60" s="59"/>
      <c r="BF60" s="58"/>
    </row>
    <row r="61" spans="1:58" s="60" customFormat="1" ht="123.75" x14ac:dyDescent="0.2">
      <c r="A61" s="19">
        <f>ROW()-10</f>
        <v>51</v>
      </c>
      <c r="B61" s="19" t="s">
        <v>167</v>
      </c>
      <c r="C61" s="75">
        <v>6</v>
      </c>
      <c r="D61" s="84">
        <v>1</v>
      </c>
      <c r="E61" s="54" t="s">
        <v>241</v>
      </c>
      <c r="F61" s="55" t="s">
        <v>311</v>
      </c>
      <c r="G61" s="56" t="s">
        <v>334</v>
      </c>
      <c r="H61" s="55" t="str">
        <f>_xlfn.TEXTJOIN(CONCATENATE(CHAR(13),CHAR(10)),TRUE,_xlfn.TEXTJOIN(" "&amp;CHAR(9),TRUE,I61:J61),_xlfn.TEXTJOIN(" "&amp;CHAR(9),TRUE,K61:L61),_xlfn.TEXTJOIN(" "&amp;CHAR(9),TRUE,M61:N61),_xlfn.TEXTJOIN(" "&amp;CHAR(9),TRUE,O61:P61),_xlfn.TEXTJOIN(" "&amp;CHAR(9),TRUE,Q61:R61),_xlfn.TEXTJOIN(" "&amp;CHAR(9),TRUE,S61:T61),_xlfn.TEXTJOIN(" "&amp;CHAR(9),TRUE,U61:V61),_xlfn.TEXTJOIN(" "&amp;CHAR(9),TRUE,W61:X61),_xlfn.TEXTJOIN(" "&amp;CHAR(9),TRUE,Y61:Z61),_xlfn.TEXTJOIN(" "&amp;CHAR(9),TRUE,AA61:AB61),_xlfn.TEXTJOIN(" "&amp;CHAR(9),TRUE,AC61:AD61),_xlfn.TEXTJOIN(" "&amp;CHAR(9),TRUE,AE61:AF61),_xlfn.TEXTJOIN(" "&amp;CHAR(9),TRUE,AG61:AH61),_xlfn.TEXTJOIN(" "&amp;CHAR(9),TRUE,AI61:AJ61),_xlfn.TEXTJOIN(" "&amp;CHAR(9),TRUE,AK61:AL61),_xlfn.TEXTJOIN(" "&amp;CHAR(9),TRUE,AM61:AN61),_xlfn.TEXTJOIN(" "&amp;CHAR(9),TRUE,AO61:AP61),_xlfn.TEXTJOIN(" "&amp;CHAR(9),TRUE,AQ61:AR61),_xlfn.TEXTJOIN(" "&amp;CHAR(9),TRUE,AS61:AT61),_xlfn.TEXTJOIN(" "&amp;CHAR(9),TRUE,AU61:AV61),_xlfn.TEXTJOIN(" "&amp;CHAR(9),TRUE,AW61:AX61),_xlfn.TEXTJOIN(" "&amp;CHAR(9),TRUE,AY61:AZ61),_xlfn.TEXTJOIN(" "&amp;CHAR(9),TRUE,BA61:BB61),_xlfn.TEXTJOIN(" "&amp;CHAR(9),TRUE,BC61:BD61),_xlfn.TEXTJOIN(" "&amp;CHAR(9),TRUE,BE61:BF61),)</f>
        <v>YAGEO Corporation 	TC124-JR-0747KL_x000D_
YAGEO Corporation 	TC124-JR-1347KL_x000D_
YAGEO Corporation 	TC124-JK-0747KL_x000D_
YAGEO Corporation 	TC124-JK-1347KL_x000D_
YAGEO Corporation 	TC124-FR-0747KL_x000D_
YAGEO Corporation 	TC124-FR-1347KL_x000D_
YAGEO Corporation 	TC124-FK-0747KL_x000D_
YAGEO Corporation 	TC124-FK-1347KL_x000D_
YAGEO Corporation 	AF124-JR-0747KL_x000D_
YAGEO Corporation 	AF124-FR-0747KL_x000D_
Panasonic Industrial Devices 	EXB28V473JX_x000D_
Panasonic Industrial Devices 	EXBU28473JX_x000D_
Multicomp Pro 	MP005605_x000D_
Walsin Technology Corporation 	WA04X473JTLJ_x000D_
Walsin Technology Corporation 	WA04X4702FTLJ</v>
      </c>
      <c r="I61" s="57" t="s">
        <v>337</v>
      </c>
      <c r="J61" s="58" t="s">
        <v>368</v>
      </c>
      <c r="K61" s="59" t="s">
        <v>337</v>
      </c>
      <c r="L61" s="55" t="s">
        <v>398</v>
      </c>
      <c r="M61" s="59" t="s">
        <v>337</v>
      </c>
      <c r="N61" s="58" t="s">
        <v>429</v>
      </c>
      <c r="O61" s="59" t="s">
        <v>337</v>
      </c>
      <c r="P61" s="58" t="s">
        <v>460</v>
      </c>
      <c r="Q61" s="59" t="s">
        <v>337</v>
      </c>
      <c r="R61" s="58" t="s">
        <v>475</v>
      </c>
      <c r="S61" s="59" t="s">
        <v>337</v>
      </c>
      <c r="T61" s="58" t="s">
        <v>485</v>
      </c>
      <c r="U61" s="59" t="s">
        <v>337</v>
      </c>
      <c r="V61" s="58" t="s">
        <v>490</v>
      </c>
      <c r="W61" s="59" t="s">
        <v>337</v>
      </c>
      <c r="X61" s="58" t="s">
        <v>494</v>
      </c>
      <c r="Y61" s="59" t="s">
        <v>337</v>
      </c>
      <c r="Z61" s="58" t="s">
        <v>497</v>
      </c>
      <c r="AA61" s="59" t="s">
        <v>337</v>
      </c>
      <c r="AB61" s="58" t="s">
        <v>500</v>
      </c>
      <c r="AC61" s="59" t="s">
        <v>342</v>
      </c>
      <c r="AD61" s="58" t="s">
        <v>502</v>
      </c>
      <c r="AE61" s="59" t="s">
        <v>342</v>
      </c>
      <c r="AF61" s="58" t="s">
        <v>504</v>
      </c>
      <c r="AG61" s="59" t="s">
        <v>379</v>
      </c>
      <c r="AH61" s="58" t="s">
        <v>506</v>
      </c>
      <c r="AI61" s="59" t="s">
        <v>442</v>
      </c>
      <c r="AJ61" s="58" t="s">
        <v>508</v>
      </c>
      <c r="AK61" s="59" t="s">
        <v>442</v>
      </c>
      <c r="AL61" s="58" t="s">
        <v>510</v>
      </c>
      <c r="AM61" s="59"/>
      <c r="AN61" s="58"/>
      <c r="AO61" s="59"/>
      <c r="AP61" s="58"/>
      <c r="AQ61" s="59"/>
      <c r="AR61" s="58"/>
      <c r="AS61" s="59"/>
      <c r="AT61" s="58"/>
      <c r="AU61" s="59"/>
      <c r="AV61" s="58"/>
      <c r="AW61" s="59"/>
      <c r="AX61" s="58"/>
      <c r="AY61" s="59"/>
      <c r="AZ61" s="58"/>
      <c r="BA61" s="59"/>
      <c r="BB61" s="58"/>
      <c r="BC61" s="59"/>
      <c r="BD61" s="58"/>
      <c r="BE61" s="59"/>
      <c r="BF61" s="58"/>
    </row>
    <row r="62" spans="1:58" s="60" customFormat="1" x14ac:dyDescent="0.2">
      <c r="A62" s="19">
        <f>ROW()-10</f>
        <v>52</v>
      </c>
      <c r="B62" s="19" t="s">
        <v>168</v>
      </c>
      <c r="C62" s="75">
        <v>5</v>
      </c>
      <c r="D62" s="84">
        <v>2</v>
      </c>
      <c r="E62" s="54" t="s">
        <v>242</v>
      </c>
      <c r="F62" s="55" t="s">
        <v>312</v>
      </c>
      <c r="G62" s="56" t="s">
        <v>334</v>
      </c>
      <c r="H62" s="55" t="str">
        <f>_xlfn.TEXTJOIN(CONCATENATE(CHAR(13),CHAR(10)),TRUE,_xlfn.TEXTJOIN(" "&amp;CHAR(9),TRUE,I62:J62),_xlfn.TEXTJOIN(" "&amp;CHAR(9),TRUE,K62:L62),_xlfn.TEXTJOIN(" "&amp;CHAR(9),TRUE,M62:N62),_xlfn.TEXTJOIN(" "&amp;CHAR(9),TRUE,O62:P62),_xlfn.TEXTJOIN(" "&amp;CHAR(9),TRUE,Q62:R62),_xlfn.TEXTJOIN(" "&amp;CHAR(9),TRUE,S62:T62),_xlfn.TEXTJOIN(" "&amp;CHAR(9),TRUE,U62:V62),_xlfn.TEXTJOIN(" "&amp;CHAR(9),TRUE,W62:X62),_xlfn.TEXTJOIN(" "&amp;CHAR(9),TRUE,Y62:Z62),_xlfn.TEXTJOIN(" "&amp;CHAR(9),TRUE,AA62:AB62),_xlfn.TEXTJOIN(" "&amp;CHAR(9),TRUE,AC62:AD62),_xlfn.TEXTJOIN(" "&amp;CHAR(9),TRUE,AE62:AF62),_xlfn.TEXTJOIN(" "&amp;CHAR(9),TRUE,AG62:AH62),_xlfn.TEXTJOIN(" "&amp;CHAR(9),TRUE,AI62:AJ62),_xlfn.TEXTJOIN(" "&amp;CHAR(9),TRUE,AK62:AL62),_xlfn.TEXTJOIN(" "&amp;CHAR(9),TRUE,AM62:AN62),_xlfn.TEXTJOIN(" "&amp;CHAR(9),TRUE,AO62:AP62),_xlfn.TEXTJOIN(" "&amp;CHAR(9),TRUE,AQ62:AR62),_xlfn.TEXTJOIN(" "&amp;CHAR(9),TRUE,AS62:AT62),_xlfn.TEXTJOIN(" "&amp;CHAR(9),TRUE,AU62:AV62),_xlfn.TEXTJOIN(" "&amp;CHAR(9),TRUE,AW62:AX62),_xlfn.TEXTJOIN(" "&amp;CHAR(9),TRUE,AY62:AZ62),_xlfn.TEXTJOIN(" "&amp;CHAR(9),TRUE,BA62:BB62),_xlfn.TEXTJOIN(" "&amp;CHAR(9),TRUE,BC62:BD62),_xlfn.TEXTJOIN(" "&amp;CHAR(9),TRUE,BE62:BF62),)</f>
        <v/>
      </c>
      <c r="I62" s="57"/>
      <c r="J62" s="58"/>
      <c r="K62" s="59"/>
      <c r="L62" s="55"/>
      <c r="M62" s="59"/>
      <c r="N62" s="58"/>
      <c r="O62" s="59"/>
      <c r="P62" s="58"/>
      <c r="Q62" s="59"/>
      <c r="R62" s="58"/>
      <c r="S62" s="59"/>
      <c r="T62" s="58"/>
      <c r="U62" s="59"/>
      <c r="V62" s="58"/>
      <c r="W62" s="59"/>
      <c r="X62" s="58"/>
      <c r="Y62" s="59"/>
      <c r="Z62" s="58"/>
      <c r="AA62" s="59"/>
      <c r="AB62" s="58"/>
      <c r="AC62" s="59"/>
      <c r="AD62" s="58"/>
      <c r="AE62" s="59"/>
      <c r="AF62" s="58"/>
      <c r="AG62" s="59"/>
      <c r="AH62" s="58"/>
      <c r="AI62" s="59"/>
      <c r="AJ62" s="58"/>
      <c r="AK62" s="59"/>
      <c r="AL62" s="58"/>
      <c r="AM62" s="59"/>
      <c r="AN62" s="58"/>
      <c r="AO62" s="59"/>
      <c r="AP62" s="58"/>
      <c r="AQ62" s="59"/>
      <c r="AR62" s="58"/>
      <c r="AS62" s="59"/>
      <c r="AT62" s="58"/>
      <c r="AU62" s="59"/>
      <c r="AV62" s="58"/>
      <c r="AW62" s="59"/>
      <c r="AX62" s="58"/>
      <c r="AY62" s="59"/>
      <c r="AZ62" s="58"/>
      <c r="BA62" s="59"/>
      <c r="BB62" s="58"/>
      <c r="BC62" s="59"/>
      <c r="BD62" s="58"/>
      <c r="BE62" s="59"/>
      <c r="BF62" s="58"/>
    </row>
    <row r="63" spans="1:58" s="60" customFormat="1" x14ac:dyDescent="0.2">
      <c r="A63" s="19">
        <f>ROW()-10</f>
        <v>53</v>
      </c>
      <c r="B63" s="19" t="s">
        <v>169</v>
      </c>
      <c r="C63" s="75">
        <v>5</v>
      </c>
      <c r="D63" s="84">
        <v>3</v>
      </c>
      <c r="E63" s="54" t="s">
        <v>243</v>
      </c>
      <c r="F63" s="55" t="s">
        <v>313</v>
      </c>
      <c r="G63" s="56" t="s">
        <v>334</v>
      </c>
      <c r="H63" s="55" t="str">
        <f>_xlfn.TEXTJOIN(CONCATENATE(CHAR(13),CHAR(10)),TRUE,_xlfn.TEXTJOIN(" "&amp;CHAR(9),TRUE,I63:J63),_xlfn.TEXTJOIN(" "&amp;CHAR(9),TRUE,K63:L63),_xlfn.TEXTJOIN(" "&amp;CHAR(9),TRUE,M63:N63),_xlfn.TEXTJOIN(" "&amp;CHAR(9),TRUE,O63:P63),_xlfn.TEXTJOIN(" "&amp;CHAR(9),TRUE,Q63:R63),_xlfn.TEXTJOIN(" "&amp;CHAR(9),TRUE,S63:T63),_xlfn.TEXTJOIN(" "&amp;CHAR(9),TRUE,U63:V63),_xlfn.TEXTJOIN(" "&amp;CHAR(9),TRUE,W63:X63),_xlfn.TEXTJOIN(" "&amp;CHAR(9),TRUE,Y63:Z63),_xlfn.TEXTJOIN(" "&amp;CHAR(9),TRUE,AA63:AB63),_xlfn.TEXTJOIN(" "&amp;CHAR(9),TRUE,AC63:AD63),_xlfn.TEXTJOIN(" "&amp;CHAR(9),TRUE,AE63:AF63),_xlfn.TEXTJOIN(" "&amp;CHAR(9),TRUE,AG63:AH63),_xlfn.TEXTJOIN(" "&amp;CHAR(9),TRUE,AI63:AJ63),_xlfn.TEXTJOIN(" "&amp;CHAR(9),TRUE,AK63:AL63),_xlfn.TEXTJOIN(" "&amp;CHAR(9),TRUE,AM63:AN63),_xlfn.TEXTJOIN(" "&amp;CHAR(9),TRUE,AO63:AP63),_xlfn.TEXTJOIN(" "&amp;CHAR(9),TRUE,AQ63:AR63),_xlfn.TEXTJOIN(" "&amp;CHAR(9),TRUE,AS63:AT63),_xlfn.TEXTJOIN(" "&amp;CHAR(9),TRUE,AU63:AV63),_xlfn.TEXTJOIN(" "&amp;CHAR(9),TRUE,AW63:AX63),_xlfn.TEXTJOIN(" "&amp;CHAR(9),TRUE,AY63:AZ63),_xlfn.TEXTJOIN(" "&amp;CHAR(9),TRUE,BA63:BB63),_xlfn.TEXTJOIN(" "&amp;CHAR(9),TRUE,BC63:BD63),_xlfn.TEXTJOIN(" "&amp;CHAR(9),TRUE,BE63:BF63),)</f>
        <v/>
      </c>
      <c r="I63" s="57"/>
      <c r="J63" s="58"/>
      <c r="K63" s="59"/>
      <c r="L63" s="55"/>
      <c r="M63" s="59"/>
      <c r="N63" s="58"/>
      <c r="O63" s="59"/>
      <c r="P63" s="58"/>
      <c r="Q63" s="59"/>
      <c r="R63" s="58"/>
      <c r="S63" s="59"/>
      <c r="T63" s="58"/>
      <c r="U63" s="59"/>
      <c r="V63" s="58"/>
      <c r="W63" s="59"/>
      <c r="X63" s="58"/>
      <c r="Y63" s="59"/>
      <c r="Z63" s="58"/>
      <c r="AA63" s="59"/>
      <c r="AB63" s="58"/>
      <c r="AC63" s="59"/>
      <c r="AD63" s="58"/>
      <c r="AE63" s="59"/>
      <c r="AF63" s="58"/>
      <c r="AG63" s="59"/>
      <c r="AH63" s="58"/>
      <c r="AI63" s="59"/>
      <c r="AJ63" s="58"/>
      <c r="AK63" s="59"/>
      <c r="AL63" s="58"/>
      <c r="AM63" s="59"/>
      <c r="AN63" s="58"/>
      <c r="AO63" s="59"/>
      <c r="AP63" s="58"/>
      <c r="AQ63" s="59"/>
      <c r="AR63" s="58"/>
      <c r="AS63" s="59"/>
      <c r="AT63" s="58"/>
      <c r="AU63" s="59"/>
      <c r="AV63" s="58"/>
      <c r="AW63" s="59"/>
      <c r="AX63" s="58"/>
      <c r="AY63" s="59"/>
      <c r="AZ63" s="58"/>
      <c r="BA63" s="59"/>
      <c r="BB63" s="58"/>
      <c r="BC63" s="59"/>
      <c r="BD63" s="58"/>
      <c r="BE63" s="59"/>
      <c r="BF63" s="58"/>
    </row>
    <row r="64" spans="1:58" s="60" customFormat="1" ht="33" x14ac:dyDescent="0.2">
      <c r="A64" s="19">
        <f>ROW()-10</f>
        <v>54</v>
      </c>
      <c r="B64" s="19" t="s">
        <v>170</v>
      </c>
      <c r="C64" s="75">
        <v>3</v>
      </c>
      <c r="D64" s="84">
        <v>1</v>
      </c>
      <c r="E64" s="54" t="s">
        <v>244</v>
      </c>
      <c r="F64" s="55" t="s">
        <v>314</v>
      </c>
      <c r="G64" s="56" t="s">
        <v>335</v>
      </c>
      <c r="H64" s="55" t="str">
        <f>_xlfn.TEXTJOIN(CONCATENATE(CHAR(13),CHAR(10)),TRUE,_xlfn.TEXTJOIN(" "&amp;CHAR(9),TRUE,I64:J64),_xlfn.TEXTJOIN(" "&amp;CHAR(9),TRUE,K64:L64),_xlfn.TEXTJOIN(" "&amp;CHAR(9),TRUE,M64:N64),_xlfn.TEXTJOIN(" "&amp;CHAR(9),TRUE,O64:P64),_xlfn.TEXTJOIN(" "&amp;CHAR(9),TRUE,Q64:R64),_xlfn.TEXTJOIN(" "&amp;CHAR(9),TRUE,S64:T64),_xlfn.TEXTJOIN(" "&amp;CHAR(9),TRUE,U64:V64),_xlfn.TEXTJOIN(" "&amp;CHAR(9),TRUE,W64:X64),_xlfn.TEXTJOIN(" "&amp;CHAR(9),TRUE,Y64:Z64),_xlfn.TEXTJOIN(" "&amp;CHAR(9),TRUE,AA64:AB64),_xlfn.TEXTJOIN(" "&amp;CHAR(9),TRUE,AC64:AD64),_xlfn.TEXTJOIN(" "&amp;CHAR(9),TRUE,AE64:AF64),_xlfn.TEXTJOIN(" "&amp;CHAR(9),TRUE,AG64:AH64),_xlfn.TEXTJOIN(" "&amp;CHAR(9),TRUE,AI64:AJ64),_xlfn.TEXTJOIN(" "&amp;CHAR(9),TRUE,AK64:AL64),_xlfn.TEXTJOIN(" "&amp;CHAR(9),TRUE,AM64:AN64),_xlfn.TEXTJOIN(" "&amp;CHAR(9),TRUE,AO64:AP64),_xlfn.TEXTJOIN(" "&amp;CHAR(9),TRUE,AQ64:AR64),_xlfn.TEXTJOIN(" "&amp;CHAR(9),TRUE,AS64:AT64),_xlfn.TEXTJOIN(" "&amp;CHAR(9),TRUE,AU64:AV64),_xlfn.TEXTJOIN(" "&amp;CHAR(9),TRUE,AW64:AX64),_xlfn.TEXTJOIN(" "&amp;CHAR(9),TRUE,AY64:AZ64),_xlfn.TEXTJOIN(" "&amp;CHAR(9),TRUE,BA64:BB64),_xlfn.TEXTJOIN(" "&amp;CHAR(9),TRUE,BC64:BD64),_xlfn.TEXTJOIN(" "&amp;CHAR(9),TRUE,BE64:BF64),)</f>
        <v>Diptronics Manufacturing Inc. 	DHN-08F-T-V_x000D_
Multicomp Pro 	MCDHN-08F-T-V_x000D_
Grayhill Inc. 	97C08ST_x000D_
Grayhill Inc. 	97C08SRT</v>
      </c>
      <c r="I64" s="57" t="s">
        <v>352</v>
      </c>
      <c r="J64" s="58" t="s">
        <v>314</v>
      </c>
      <c r="K64" s="59" t="s">
        <v>379</v>
      </c>
      <c r="L64" s="55" t="s">
        <v>399</v>
      </c>
      <c r="M64" s="59" t="s">
        <v>413</v>
      </c>
      <c r="N64" s="58" t="s">
        <v>430</v>
      </c>
      <c r="O64" s="59" t="s">
        <v>413</v>
      </c>
      <c r="P64" s="58" t="s">
        <v>461</v>
      </c>
      <c r="Q64" s="59"/>
      <c r="R64" s="58"/>
      <c r="S64" s="59"/>
      <c r="T64" s="58"/>
      <c r="U64" s="59"/>
      <c r="V64" s="58"/>
      <c r="W64" s="59"/>
      <c r="X64" s="58"/>
      <c r="Y64" s="59"/>
      <c r="Z64" s="58"/>
      <c r="AA64" s="59"/>
      <c r="AB64" s="58"/>
      <c r="AC64" s="59"/>
      <c r="AD64" s="58"/>
      <c r="AE64" s="59"/>
      <c r="AF64" s="58"/>
      <c r="AG64" s="59"/>
      <c r="AH64" s="58"/>
      <c r="AI64" s="59"/>
      <c r="AJ64" s="58"/>
      <c r="AK64" s="59"/>
      <c r="AL64" s="58"/>
      <c r="AM64" s="59"/>
      <c r="AN64" s="58"/>
      <c r="AO64" s="59"/>
      <c r="AP64" s="58"/>
      <c r="AQ64" s="59"/>
      <c r="AR64" s="58"/>
      <c r="AS64" s="59"/>
      <c r="AT64" s="58"/>
      <c r="AU64" s="59"/>
      <c r="AV64" s="58"/>
      <c r="AW64" s="59"/>
      <c r="AX64" s="58"/>
      <c r="AY64" s="59"/>
      <c r="AZ64" s="58"/>
      <c r="BA64" s="59"/>
      <c r="BB64" s="58"/>
      <c r="BC64" s="59"/>
      <c r="BD64" s="58"/>
      <c r="BE64" s="59"/>
      <c r="BF64" s="58"/>
    </row>
    <row r="65" spans="1:58" s="60" customFormat="1" ht="33" x14ac:dyDescent="0.2">
      <c r="A65" s="19">
        <f>ROW()-10</f>
        <v>55</v>
      </c>
      <c r="B65" s="19" t="s">
        <v>171</v>
      </c>
      <c r="C65" s="75">
        <v>6</v>
      </c>
      <c r="D65" s="84">
        <v>1</v>
      </c>
      <c r="E65" s="54" t="s">
        <v>245</v>
      </c>
      <c r="F65" s="55" t="s">
        <v>315</v>
      </c>
      <c r="G65" s="56" t="s">
        <v>335</v>
      </c>
      <c r="H65" s="55" t="str">
        <f>_xlfn.TEXTJOIN(CONCATENATE(CHAR(13),CHAR(10)),TRUE,_xlfn.TEXTJOIN(" "&amp;CHAR(9),TRUE,I65:J65),_xlfn.TEXTJOIN(" "&amp;CHAR(9),TRUE,K65:L65),_xlfn.TEXTJOIN(" "&amp;CHAR(9),TRUE,M65:N65),_xlfn.TEXTJOIN(" "&amp;CHAR(9),TRUE,O65:P65),_xlfn.TEXTJOIN(" "&amp;CHAR(9),TRUE,Q65:R65),_xlfn.TEXTJOIN(" "&amp;CHAR(9),TRUE,S65:T65),_xlfn.TEXTJOIN(" "&amp;CHAR(9),TRUE,U65:V65),_xlfn.TEXTJOIN(" "&amp;CHAR(9),TRUE,W65:X65),_xlfn.TEXTJOIN(" "&amp;CHAR(9),TRUE,Y65:Z65),_xlfn.TEXTJOIN(" "&amp;CHAR(9),TRUE,AA65:AB65),_xlfn.TEXTJOIN(" "&amp;CHAR(9),TRUE,AC65:AD65),_xlfn.TEXTJOIN(" "&amp;CHAR(9),TRUE,AE65:AF65),_xlfn.TEXTJOIN(" "&amp;CHAR(9),TRUE,AG65:AH65),_xlfn.TEXTJOIN(" "&amp;CHAR(9),TRUE,AI65:AJ65),_xlfn.TEXTJOIN(" "&amp;CHAR(9),TRUE,AK65:AL65),_xlfn.TEXTJOIN(" "&amp;CHAR(9),TRUE,AM65:AN65),_xlfn.TEXTJOIN(" "&amp;CHAR(9),TRUE,AO65:AP65),_xlfn.TEXTJOIN(" "&amp;CHAR(9),TRUE,AQ65:AR65),_xlfn.TEXTJOIN(" "&amp;CHAR(9),TRUE,AS65:AT65),_xlfn.TEXTJOIN(" "&amp;CHAR(9),TRUE,AU65:AV65),_xlfn.TEXTJOIN(" "&amp;CHAR(9),TRUE,AW65:AX65),_xlfn.TEXTJOIN(" "&amp;CHAR(9),TRUE,AY65:AZ65),_xlfn.TEXTJOIN(" "&amp;CHAR(9),TRUE,BA65:BB65),_xlfn.TEXTJOIN(" "&amp;CHAR(9),TRUE,BC65:BD65),_xlfn.TEXTJOIN(" "&amp;CHAR(9),TRUE,BE65:BF65),)</f>
        <v>Texas Instruments Incorporated 	SN74LVC1G17DCKR_x000D_
Texas Instruments Incorporated 	SN74LVC1G17DCKT_x000D_
Nexperia 	74LVC1G17GW,125_x000D_
Diodes Incorporated 	74LVC1G17SE-7</v>
      </c>
      <c r="I65" s="57" t="s">
        <v>351</v>
      </c>
      <c r="J65" s="58" t="s">
        <v>369</v>
      </c>
      <c r="K65" s="59" t="s">
        <v>351</v>
      </c>
      <c r="L65" s="55" t="s">
        <v>400</v>
      </c>
      <c r="M65" s="59" t="s">
        <v>344</v>
      </c>
      <c r="N65" s="58" t="s">
        <v>431</v>
      </c>
      <c r="O65" s="59" t="s">
        <v>340</v>
      </c>
      <c r="P65" s="58" t="s">
        <v>462</v>
      </c>
      <c r="Q65" s="59"/>
      <c r="R65" s="58"/>
      <c r="S65" s="59"/>
      <c r="T65" s="58"/>
      <c r="U65" s="59"/>
      <c r="V65" s="58"/>
      <c r="W65" s="59"/>
      <c r="X65" s="58"/>
      <c r="Y65" s="59"/>
      <c r="Z65" s="58"/>
      <c r="AA65" s="59"/>
      <c r="AB65" s="58"/>
      <c r="AC65" s="59"/>
      <c r="AD65" s="58"/>
      <c r="AE65" s="59"/>
      <c r="AF65" s="58"/>
      <c r="AG65" s="59"/>
      <c r="AH65" s="58"/>
      <c r="AI65" s="59"/>
      <c r="AJ65" s="58"/>
      <c r="AK65" s="59"/>
      <c r="AL65" s="58"/>
      <c r="AM65" s="59"/>
      <c r="AN65" s="58"/>
      <c r="AO65" s="59"/>
      <c r="AP65" s="58"/>
      <c r="AQ65" s="59"/>
      <c r="AR65" s="58"/>
      <c r="AS65" s="59"/>
      <c r="AT65" s="58"/>
      <c r="AU65" s="59"/>
      <c r="AV65" s="58"/>
      <c r="AW65" s="59"/>
      <c r="AX65" s="58"/>
      <c r="AY65" s="59"/>
      <c r="AZ65" s="58"/>
      <c r="BA65" s="59"/>
      <c r="BB65" s="58"/>
      <c r="BC65" s="59"/>
      <c r="BD65" s="58"/>
      <c r="BE65" s="59"/>
      <c r="BF65" s="58"/>
    </row>
    <row r="66" spans="1:58" s="60" customFormat="1" ht="24.75" x14ac:dyDescent="0.2">
      <c r="A66" s="19">
        <f>ROW()-10</f>
        <v>56</v>
      </c>
      <c r="B66" s="19" t="s">
        <v>172</v>
      </c>
      <c r="C66" s="75">
        <v>1</v>
      </c>
      <c r="D66" s="84">
        <v>2</v>
      </c>
      <c r="E66" s="54" t="s">
        <v>246</v>
      </c>
      <c r="F66" s="55" t="s">
        <v>316</v>
      </c>
      <c r="G66" s="56" t="s">
        <v>335</v>
      </c>
      <c r="H66" s="55" t="str">
        <f>_xlfn.TEXTJOIN(CONCATENATE(CHAR(13),CHAR(10)),TRUE,_xlfn.TEXTJOIN(" "&amp;CHAR(9),TRUE,I66:J66),_xlfn.TEXTJOIN(" "&amp;CHAR(9),TRUE,K66:L66),_xlfn.TEXTJOIN(" "&amp;CHAR(9),TRUE,M66:N66),_xlfn.TEXTJOIN(" "&amp;CHAR(9),TRUE,O66:P66),_xlfn.TEXTJOIN(" "&amp;CHAR(9),TRUE,Q66:R66),_xlfn.TEXTJOIN(" "&amp;CHAR(9),TRUE,S66:T66),_xlfn.TEXTJOIN(" "&amp;CHAR(9),TRUE,U66:V66),_xlfn.TEXTJOIN(" "&amp;CHAR(9),TRUE,W66:X66),_xlfn.TEXTJOIN(" "&amp;CHAR(9),TRUE,Y66:Z66),_xlfn.TEXTJOIN(" "&amp;CHAR(9),TRUE,AA66:AB66),_xlfn.TEXTJOIN(" "&amp;CHAR(9),TRUE,AC66:AD66),_xlfn.TEXTJOIN(" "&amp;CHAR(9),TRUE,AE66:AF66),_xlfn.TEXTJOIN(" "&amp;CHAR(9),TRUE,AG66:AH66),_xlfn.TEXTJOIN(" "&amp;CHAR(9),TRUE,AI66:AJ66),_xlfn.TEXTJOIN(" "&amp;CHAR(9),TRUE,AK66:AL66),_xlfn.TEXTJOIN(" "&amp;CHAR(9),TRUE,AM66:AN66),_xlfn.TEXTJOIN(" "&amp;CHAR(9),TRUE,AO66:AP66),_xlfn.TEXTJOIN(" "&amp;CHAR(9),TRUE,AQ66:AR66),_xlfn.TEXTJOIN(" "&amp;CHAR(9),TRUE,AS66:AT66),_xlfn.TEXTJOIN(" "&amp;CHAR(9),TRUE,AU66:AV66),_xlfn.TEXTJOIN(" "&amp;CHAR(9),TRUE,AW66:AX66),_xlfn.TEXTJOIN(" "&amp;CHAR(9),TRUE,AY66:AZ66),_xlfn.TEXTJOIN(" "&amp;CHAR(9),TRUE,BA66:BB66),_xlfn.TEXTJOIN(" "&amp;CHAR(9),TRUE,BC66:BD66),_xlfn.TEXTJOIN(" "&amp;CHAR(9),TRUE,BE66:BF66),)</f>
        <v>Diodes Incorporated 	74AHCT1G00SE-7_x000D_
Texas Instruments Incorporated 	SN74AHCT1G00DCKR_x000D_
Nexperia 	74AHCT1G00GW,125</v>
      </c>
      <c r="I66" s="57" t="s">
        <v>340</v>
      </c>
      <c r="J66" s="58" t="s">
        <v>370</v>
      </c>
      <c r="K66" s="59" t="s">
        <v>351</v>
      </c>
      <c r="L66" s="55" t="s">
        <v>316</v>
      </c>
      <c r="M66" s="59" t="s">
        <v>344</v>
      </c>
      <c r="N66" s="58" t="s">
        <v>432</v>
      </c>
      <c r="O66" s="59"/>
      <c r="P66" s="58"/>
      <c r="Q66" s="59"/>
      <c r="R66" s="58"/>
      <c r="S66" s="59"/>
      <c r="T66" s="58"/>
      <c r="U66" s="59"/>
      <c r="V66" s="58"/>
      <c r="W66" s="59"/>
      <c r="X66" s="58"/>
      <c r="Y66" s="59"/>
      <c r="Z66" s="58"/>
      <c r="AA66" s="59"/>
      <c r="AB66" s="58"/>
      <c r="AC66" s="59"/>
      <c r="AD66" s="58"/>
      <c r="AE66" s="59"/>
      <c r="AF66" s="58"/>
      <c r="AG66" s="59"/>
      <c r="AH66" s="58"/>
      <c r="AI66" s="59"/>
      <c r="AJ66" s="58"/>
      <c r="AK66" s="59"/>
      <c r="AL66" s="58"/>
      <c r="AM66" s="59"/>
      <c r="AN66" s="58"/>
      <c r="AO66" s="59"/>
      <c r="AP66" s="58"/>
      <c r="AQ66" s="59"/>
      <c r="AR66" s="58"/>
      <c r="AS66" s="59"/>
      <c r="AT66" s="58"/>
      <c r="AU66" s="59"/>
      <c r="AV66" s="58"/>
      <c r="AW66" s="59"/>
      <c r="AX66" s="58"/>
      <c r="AY66" s="59"/>
      <c r="AZ66" s="58"/>
      <c r="BA66" s="59"/>
      <c r="BB66" s="58"/>
      <c r="BC66" s="59"/>
      <c r="BD66" s="58"/>
      <c r="BE66" s="59"/>
      <c r="BF66" s="58"/>
    </row>
    <row r="67" spans="1:58" s="60" customFormat="1" ht="24.75" x14ac:dyDescent="0.2">
      <c r="A67" s="19">
        <f>ROW()-10</f>
        <v>57</v>
      </c>
      <c r="B67" s="19" t="s">
        <v>173</v>
      </c>
      <c r="C67" s="75">
        <v>4</v>
      </c>
      <c r="D67" s="84">
        <v>1</v>
      </c>
      <c r="E67" s="54" t="s">
        <v>247</v>
      </c>
      <c r="F67" s="55" t="s">
        <v>317</v>
      </c>
      <c r="G67" s="56" t="s">
        <v>335</v>
      </c>
      <c r="H67" s="55" t="str">
        <f>_xlfn.TEXTJOIN(CONCATENATE(CHAR(13),CHAR(10)),TRUE,_xlfn.TEXTJOIN(" "&amp;CHAR(9),TRUE,I67:J67),_xlfn.TEXTJOIN(" "&amp;CHAR(9),TRUE,K67:L67),_xlfn.TEXTJOIN(" "&amp;CHAR(9),TRUE,M67:N67),_xlfn.TEXTJOIN(" "&amp;CHAR(9),TRUE,O67:P67),_xlfn.TEXTJOIN(" "&amp;CHAR(9),TRUE,Q67:R67),_xlfn.TEXTJOIN(" "&amp;CHAR(9),TRUE,S67:T67),_xlfn.TEXTJOIN(" "&amp;CHAR(9),TRUE,U67:V67),_xlfn.TEXTJOIN(" "&amp;CHAR(9),TRUE,W67:X67),_xlfn.TEXTJOIN(" "&amp;CHAR(9),TRUE,Y67:Z67),_xlfn.TEXTJOIN(" "&amp;CHAR(9),TRUE,AA67:AB67),_xlfn.TEXTJOIN(" "&amp;CHAR(9),TRUE,AC67:AD67),_xlfn.TEXTJOIN(" "&amp;CHAR(9),TRUE,AE67:AF67),_xlfn.TEXTJOIN(" "&amp;CHAR(9),TRUE,AG67:AH67),_xlfn.TEXTJOIN(" "&amp;CHAR(9),TRUE,AI67:AJ67),_xlfn.TEXTJOIN(" "&amp;CHAR(9),TRUE,AK67:AL67),_xlfn.TEXTJOIN(" "&amp;CHAR(9),TRUE,AM67:AN67),_xlfn.TEXTJOIN(" "&amp;CHAR(9),TRUE,AO67:AP67),_xlfn.TEXTJOIN(" "&amp;CHAR(9),TRUE,AQ67:AR67),_xlfn.TEXTJOIN(" "&amp;CHAR(9),TRUE,AS67:AT67),_xlfn.TEXTJOIN(" "&amp;CHAR(9),TRUE,AU67:AV67),_xlfn.TEXTJOIN(" "&amp;CHAR(9),TRUE,AW67:AX67),_xlfn.TEXTJOIN(" "&amp;CHAR(9),TRUE,AY67:AZ67),_xlfn.TEXTJOIN(" "&amp;CHAR(9),TRUE,BA67:BB67),_xlfn.TEXTJOIN(" "&amp;CHAR(9),TRUE,BC67:BD67),_xlfn.TEXTJOIN(" "&amp;CHAR(9),TRUE,BE67:BF67),)</f>
        <v>Texas Instruments Incorporated 	MAX202IPW_x000D_
Texas Instruments Incorporated 	MAX202IPWR_x000D_
STMicroelectronics N.V. 	ST202EBTR</v>
      </c>
      <c r="I67" s="57" t="s">
        <v>351</v>
      </c>
      <c r="J67" s="58" t="s">
        <v>317</v>
      </c>
      <c r="K67" s="59" t="s">
        <v>351</v>
      </c>
      <c r="L67" s="55" t="s">
        <v>401</v>
      </c>
      <c r="M67" s="59" t="s">
        <v>350</v>
      </c>
      <c r="N67" s="58" t="s">
        <v>433</v>
      </c>
      <c r="O67" s="59"/>
      <c r="P67" s="58"/>
      <c r="Q67" s="59"/>
      <c r="R67" s="58"/>
      <c r="S67" s="59"/>
      <c r="T67" s="58"/>
      <c r="U67" s="59"/>
      <c r="V67" s="58"/>
      <c r="W67" s="59"/>
      <c r="X67" s="58"/>
      <c r="Y67" s="59"/>
      <c r="Z67" s="58"/>
      <c r="AA67" s="59"/>
      <c r="AB67" s="58"/>
      <c r="AC67" s="59"/>
      <c r="AD67" s="58"/>
      <c r="AE67" s="59"/>
      <c r="AF67" s="58"/>
      <c r="AG67" s="59"/>
      <c r="AH67" s="58"/>
      <c r="AI67" s="59"/>
      <c r="AJ67" s="58"/>
      <c r="AK67" s="59"/>
      <c r="AL67" s="58"/>
      <c r="AM67" s="59"/>
      <c r="AN67" s="58"/>
      <c r="AO67" s="59"/>
      <c r="AP67" s="58"/>
      <c r="AQ67" s="59"/>
      <c r="AR67" s="58"/>
      <c r="AS67" s="59"/>
      <c r="AT67" s="58"/>
      <c r="AU67" s="59"/>
      <c r="AV67" s="58"/>
      <c r="AW67" s="59"/>
      <c r="AX67" s="58"/>
      <c r="AY67" s="59"/>
      <c r="AZ67" s="58"/>
      <c r="BA67" s="59"/>
      <c r="BB67" s="58"/>
      <c r="BC67" s="59"/>
      <c r="BD67" s="58"/>
      <c r="BE67" s="59"/>
      <c r="BF67" s="58"/>
    </row>
    <row r="68" spans="1:58" s="60" customFormat="1" ht="16.5" x14ac:dyDescent="0.2">
      <c r="A68" s="19">
        <f>ROW()-10</f>
        <v>58</v>
      </c>
      <c r="B68" s="19" t="s">
        <v>174</v>
      </c>
      <c r="C68" s="75">
        <v>5</v>
      </c>
      <c r="D68" s="84">
        <v>1</v>
      </c>
      <c r="E68" s="54" t="s">
        <v>248</v>
      </c>
      <c r="F68" s="55" t="s">
        <v>318</v>
      </c>
      <c r="G68" s="56" t="s">
        <v>336</v>
      </c>
      <c r="H68" s="55" t="str">
        <f>_xlfn.TEXTJOIN(CONCATENATE(CHAR(13),CHAR(10)),TRUE,_xlfn.TEXTJOIN(" "&amp;CHAR(9),TRUE,I68:J68),_xlfn.TEXTJOIN(" "&amp;CHAR(9),TRUE,K68:L68),_xlfn.TEXTJOIN(" "&amp;CHAR(9),TRUE,M68:N68),_xlfn.TEXTJOIN(" "&amp;CHAR(9),TRUE,O68:P68),_xlfn.TEXTJOIN(" "&amp;CHAR(9),TRUE,Q68:R68),_xlfn.TEXTJOIN(" "&amp;CHAR(9),TRUE,S68:T68),_xlfn.TEXTJOIN(" "&amp;CHAR(9),TRUE,U68:V68),_xlfn.TEXTJOIN(" "&amp;CHAR(9),TRUE,W68:X68),_xlfn.TEXTJOIN(" "&amp;CHAR(9),TRUE,Y68:Z68),_xlfn.TEXTJOIN(" "&amp;CHAR(9),TRUE,AA68:AB68),_xlfn.TEXTJOIN(" "&amp;CHAR(9),TRUE,AC68:AD68),_xlfn.TEXTJOIN(" "&amp;CHAR(9),TRUE,AE68:AF68),_xlfn.TEXTJOIN(" "&amp;CHAR(9),TRUE,AG68:AH68),_xlfn.TEXTJOIN(" "&amp;CHAR(9),TRUE,AI68:AJ68),_xlfn.TEXTJOIN(" "&amp;CHAR(9),TRUE,AK68:AL68),_xlfn.TEXTJOIN(" "&amp;CHAR(9),TRUE,AM68:AN68),_xlfn.TEXTJOIN(" "&amp;CHAR(9),TRUE,AO68:AP68),_xlfn.TEXTJOIN(" "&amp;CHAR(9),TRUE,AQ68:AR68),_xlfn.TEXTJOIN(" "&amp;CHAR(9),TRUE,AS68:AT68),_xlfn.TEXTJOIN(" "&amp;CHAR(9),TRUE,AU68:AV68),_xlfn.TEXTJOIN(" "&amp;CHAR(9),TRUE,AW68:AX68),_xlfn.TEXTJOIN(" "&amp;CHAR(9),TRUE,AY68:AZ68),_xlfn.TEXTJOIN(" "&amp;CHAR(9),TRUE,BA68:BB68),_xlfn.TEXTJOIN(" "&amp;CHAR(9),TRUE,BC68:BD68),_xlfn.TEXTJOIN(" "&amp;CHAR(9),TRUE,BE68:BF68),)</f>
        <v>Texas Instruments Incorporated 	TPS259470ARPWR</v>
      </c>
      <c r="I68" s="57" t="s">
        <v>351</v>
      </c>
      <c r="J68" s="58" t="s">
        <v>318</v>
      </c>
      <c r="K68" s="59"/>
      <c r="L68" s="55"/>
      <c r="M68" s="59"/>
      <c r="N68" s="58"/>
      <c r="O68" s="59"/>
      <c r="P68" s="58"/>
      <c r="Q68" s="59"/>
      <c r="R68" s="58"/>
      <c r="S68" s="59"/>
      <c r="T68" s="58"/>
      <c r="U68" s="59"/>
      <c r="V68" s="58"/>
      <c r="W68" s="59"/>
      <c r="X68" s="58"/>
      <c r="Y68" s="59"/>
      <c r="Z68" s="58"/>
      <c r="AA68" s="59"/>
      <c r="AB68" s="58"/>
      <c r="AC68" s="59"/>
      <c r="AD68" s="58"/>
      <c r="AE68" s="59"/>
      <c r="AF68" s="58"/>
      <c r="AG68" s="59"/>
      <c r="AH68" s="58"/>
      <c r="AI68" s="59"/>
      <c r="AJ68" s="58"/>
      <c r="AK68" s="59"/>
      <c r="AL68" s="58"/>
      <c r="AM68" s="59"/>
      <c r="AN68" s="58"/>
      <c r="AO68" s="59"/>
      <c r="AP68" s="58"/>
      <c r="AQ68" s="59"/>
      <c r="AR68" s="58"/>
      <c r="AS68" s="59"/>
      <c r="AT68" s="58"/>
      <c r="AU68" s="59"/>
      <c r="AV68" s="58"/>
      <c r="AW68" s="59"/>
      <c r="AX68" s="58"/>
      <c r="AY68" s="59"/>
      <c r="AZ68" s="58"/>
      <c r="BA68" s="59"/>
      <c r="BB68" s="58"/>
      <c r="BC68" s="59"/>
      <c r="BD68" s="58"/>
      <c r="BE68" s="59"/>
      <c r="BF68" s="58"/>
    </row>
    <row r="69" spans="1:58" s="60" customFormat="1" ht="16.5" x14ac:dyDescent="0.2">
      <c r="A69" s="19">
        <f>ROW()-10</f>
        <v>59</v>
      </c>
      <c r="B69" s="19" t="s">
        <v>175</v>
      </c>
      <c r="C69" s="75">
        <v>3</v>
      </c>
      <c r="D69" s="84">
        <v>1</v>
      </c>
      <c r="E69" s="54" t="s">
        <v>249</v>
      </c>
      <c r="F69" s="55" t="s">
        <v>319</v>
      </c>
      <c r="G69" s="56" t="s">
        <v>335</v>
      </c>
      <c r="H69" s="55" t="str">
        <f>_xlfn.TEXTJOIN(CONCATENATE(CHAR(13),CHAR(10)),TRUE,_xlfn.TEXTJOIN(" "&amp;CHAR(9),TRUE,I69:J69),_xlfn.TEXTJOIN(" "&amp;CHAR(9),TRUE,K69:L69),_xlfn.TEXTJOIN(" "&amp;CHAR(9),TRUE,M69:N69),_xlfn.TEXTJOIN(" "&amp;CHAR(9),TRUE,O69:P69),_xlfn.TEXTJOIN(" "&amp;CHAR(9),TRUE,Q69:R69),_xlfn.TEXTJOIN(" "&amp;CHAR(9),TRUE,S69:T69),_xlfn.TEXTJOIN(" "&amp;CHAR(9),TRUE,U69:V69),_xlfn.TEXTJOIN(" "&amp;CHAR(9),TRUE,W69:X69),_xlfn.TEXTJOIN(" "&amp;CHAR(9),TRUE,Y69:Z69),_xlfn.TEXTJOIN(" "&amp;CHAR(9),TRUE,AA69:AB69),_xlfn.TEXTJOIN(" "&amp;CHAR(9),TRUE,AC69:AD69),_xlfn.TEXTJOIN(" "&amp;CHAR(9),TRUE,AE69:AF69),_xlfn.TEXTJOIN(" "&amp;CHAR(9),TRUE,AG69:AH69),_xlfn.TEXTJOIN(" "&amp;CHAR(9),TRUE,AI69:AJ69),_xlfn.TEXTJOIN(" "&amp;CHAR(9),TRUE,AK69:AL69),_xlfn.TEXTJOIN(" "&amp;CHAR(9),TRUE,AM69:AN69),_xlfn.TEXTJOIN(" "&amp;CHAR(9),TRUE,AO69:AP69),_xlfn.TEXTJOIN(" "&amp;CHAR(9),TRUE,AQ69:AR69),_xlfn.TEXTJOIN(" "&amp;CHAR(9),TRUE,AS69:AT69),_xlfn.TEXTJOIN(" "&amp;CHAR(9),TRUE,AU69:AV69),_xlfn.TEXTJOIN(" "&amp;CHAR(9),TRUE,AW69:AX69),_xlfn.TEXTJOIN(" "&amp;CHAR(9),TRUE,AY69:AZ69),_xlfn.TEXTJOIN(" "&amp;CHAR(9),TRUE,BA69:BB69),_xlfn.TEXTJOIN(" "&amp;CHAR(9),TRUE,BC69:BD69),_xlfn.TEXTJOIN(" "&amp;CHAR(9),TRUE,BE69:BF69),)</f>
        <v>Nexperia 	74LVC2G17GW,125_x000D_
Texas Instruments Incorporated 	SN74LVC2G17DCKR</v>
      </c>
      <c r="I69" s="57" t="s">
        <v>344</v>
      </c>
      <c r="J69" s="58" t="s">
        <v>371</v>
      </c>
      <c r="K69" s="59" t="s">
        <v>351</v>
      </c>
      <c r="L69" s="55" t="s">
        <v>319</v>
      </c>
      <c r="M69" s="59"/>
      <c r="N69" s="58"/>
      <c r="O69" s="59"/>
      <c r="P69" s="58"/>
      <c r="Q69" s="59"/>
      <c r="R69" s="58"/>
      <c r="S69" s="59"/>
      <c r="T69" s="58"/>
      <c r="U69" s="59"/>
      <c r="V69" s="58"/>
      <c r="W69" s="59"/>
      <c r="X69" s="58"/>
      <c r="Y69" s="59"/>
      <c r="Z69" s="58"/>
      <c r="AA69" s="59"/>
      <c r="AB69" s="58"/>
      <c r="AC69" s="59"/>
      <c r="AD69" s="58"/>
      <c r="AE69" s="59"/>
      <c r="AF69" s="58"/>
      <c r="AG69" s="59"/>
      <c r="AH69" s="58"/>
      <c r="AI69" s="59"/>
      <c r="AJ69" s="58"/>
      <c r="AK69" s="59"/>
      <c r="AL69" s="58"/>
      <c r="AM69" s="59"/>
      <c r="AN69" s="58"/>
      <c r="AO69" s="59"/>
      <c r="AP69" s="58"/>
      <c r="AQ69" s="59"/>
      <c r="AR69" s="58"/>
      <c r="AS69" s="59"/>
      <c r="AT69" s="58"/>
      <c r="AU69" s="59"/>
      <c r="AV69" s="58"/>
      <c r="AW69" s="59"/>
      <c r="AX69" s="58"/>
      <c r="AY69" s="59"/>
      <c r="AZ69" s="58"/>
      <c r="BA69" s="59"/>
      <c r="BB69" s="58"/>
      <c r="BC69" s="59"/>
      <c r="BD69" s="58"/>
      <c r="BE69" s="59"/>
      <c r="BF69" s="58"/>
    </row>
    <row r="70" spans="1:58" s="60" customFormat="1" ht="33" x14ac:dyDescent="0.2">
      <c r="A70" s="19">
        <f>ROW()-10</f>
        <v>60</v>
      </c>
      <c r="B70" s="19" t="s">
        <v>176</v>
      </c>
      <c r="C70" s="75">
        <v>8</v>
      </c>
      <c r="D70" s="84">
        <v>1</v>
      </c>
      <c r="E70" s="54" t="s">
        <v>250</v>
      </c>
      <c r="F70" s="55" t="s">
        <v>320</v>
      </c>
      <c r="G70" s="56" t="s">
        <v>335</v>
      </c>
      <c r="H70" s="55" t="str">
        <f>_xlfn.TEXTJOIN(CONCATENATE(CHAR(13),CHAR(10)),TRUE,_xlfn.TEXTJOIN(" "&amp;CHAR(9),TRUE,I70:J70),_xlfn.TEXTJOIN(" "&amp;CHAR(9),TRUE,K70:L70),_xlfn.TEXTJOIN(" "&amp;CHAR(9),TRUE,M70:N70),_xlfn.TEXTJOIN(" "&amp;CHAR(9),TRUE,O70:P70),_xlfn.TEXTJOIN(" "&amp;CHAR(9),TRUE,Q70:R70),_xlfn.TEXTJOIN(" "&amp;CHAR(9),TRUE,S70:T70),_xlfn.TEXTJOIN(" "&amp;CHAR(9),TRUE,U70:V70),_xlfn.TEXTJOIN(" "&amp;CHAR(9),TRUE,W70:X70),_xlfn.TEXTJOIN(" "&amp;CHAR(9),TRUE,Y70:Z70),_xlfn.TEXTJOIN(" "&amp;CHAR(9),TRUE,AA70:AB70),_xlfn.TEXTJOIN(" "&amp;CHAR(9),TRUE,AC70:AD70),_xlfn.TEXTJOIN(" "&amp;CHAR(9),TRUE,AE70:AF70),_xlfn.TEXTJOIN(" "&amp;CHAR(9),TRUE,AG70:AH70),_xlfn.TEXTJOIN(" "&amp;CHAR(9),TRUE,AI70:AJ70),_xlfn.TEXTJOIN(" "&amp;CHAR(9),TRUE,AK70:AL70),_xlfn.TEXTJOIN(" "&amp;CHAR(9),TRUE,AM70:AN70),_xlfn.TEXTJOIN(" "&amp;CHAR(9),TRUE,AO70:AP70),_xlfn.TEXTJOIN(" "&amp;CHAR(9),TRUE,AQ70:AR70),_xlfn.TEXTJOIN(" "&amp;CHAR(9),TRUE,AS70:AT70),_xlfn.TEXTJOIN(" "&amp;CHAR(9),TRUE,AU70:AV70),_xlfn.TEXTJOIN(" "&amp;CHAR(9),TRUE,AW70:AX70),_xlfn.TEXTJOIN(" "&amp;CHAR(9),TRUE,AY70:AZ70),_xlfn.TEXTJOIN(" "&amp;CHAR(9),TRUE,BA70:BB70),_xlfn.TEXTJOIN(" "&amp;CHAR(9),TRUE,BC70:BD70),_xlfn.TEXTJOIN(" "&amp;CHAR(9),TRUE,BE70:BF70),)</f>
        <v>NXP Semiconductors 	TJA1051TK/3/1J_x000D_
Texas Instruments Incorporated 	TCAN1051GVDRBRQ1_x000D_
Texas Instruments Incorporated 	TCAN1057AVDRBRQ1_x000D_
Microchip Technology Incorporated 	MCP2542FDT-E/MF</v>
      </c>
      <c r="I70" s="57" t="s">
        <v>353</v>
      </c>
      <c r="J70" s="58" t="s">
        <v>320</v>
      </c>
      <c r="K70" s="59" t="s">
        <v>351</v>
      </c>
      <c r="L70" s="55" t="s">
        <v>402</v>
      </c>
      <c r="M70" s="59" t="s">
        <v>351</v>
      </c>
      <c r="N70" s="58" t="s">
        <v>434</v>
      </c>
      <c r="O70" s="59" t="s">
        <v>445</v>
      </c>
      <c r="P70" s="58" t="s">
        <v>463</v>
      </c>
      <c r="Q70" s="59"/>
      <c r="R70" s="58"/>
      <c r="S70" s="59"/>
      <c r="T70" s="58"/>
      <c r="U70" s="59"/>
      <c r="V70" s="58"/>
      <c r="W70" s="59"/>
      <c r="X70" s="58"/>
      <c r="Y70" s="59"/>
      <c r="Z70" s="58"/>
      <c r="AA70" s="59"/>
      <c r="AB70" s="58"/>
      <c r="AC70" s="59"/>
      <c r="AD70" s="58"/>
      <c r="AE70" s="59"/>
      <c r="AF70" s="58"/>
      <c r="AG70" s="59"/>
      <c r="AH70" s="58"/>
      <c r="AI70" s="59"/>
      <c r="AJ70" s="58"/>
      <c r="AK70" s="59"/>
      <c r="AL70" s="58"/>
      <c r="AM70" s="59"/>
      <c r="AN70" s="58"/>
      <c r="AO70" s="59"/>
      <c r="AP70" s="58"/>
      <c r="AQ70" s="59"/>
      <c r="AR70" s="58"/>
      <c r="AS70" s="59"/>
      <c r="AT70" s="58"/>
      <c r="AU70" s="59"/>
      <c r="AV70" s="58"/>
      <c r="AW70" s="59"/>
      <c r="AX70" s="58"/>
      <c r="AY70" s="59"/>
      <c r="AZ70" s="58"/>
      <c r="BA70" s="59"/>
      <c r="BB70" s="58"/>
      <c r="BC70" s="59"/>
      <c r="BD70" s="58"/>
      <c r="BE70" s="59"/>
      <c r="BF70" s="58"/>
    </row>
    <row r="71" spans="1:58" s="60" customFormat="1" ht="41.25" x14ac:dyDescent="0.2">
      <c r="A71" s="19">
        <f>ROW()-10</f>
        <v>61</v>
      </c>
      <c r="B71" s="19" t="s">
        <v>177</v>
      </c>
      <c r="C71" s="75">
        <v>5</v>
      </c>
      <c r="D71" s="84">
        <v>1</v>
      </c>
      <c r="E71" s="54" t="s">
        <v>251</v>
      </c>
      <c r="F71" s="55" t="s">
        <v>321</v>
      </c>
      <c r="G71" s="56" t="s">
        <v>335</v>
      </c>
      <c r="H71" s="55" t="str">
        <f>_xlfn.TEXTJOIN(CONCATENATE(CHAR(13),CHAR(10)),TRUE,_xlfn.TEXTJOIN(" "&amp;CHAR(9),TRUE,I71:J71),_xlfn.TEXTJOIN(" "&amp;CHAR(9),TRUE,K71:L71),_xlfn.TEXTJOIN(" "&amp;CHAR(9),TRUE,M71:N71),_xlfn.TEXTJOIN(" "&amp;CHAR(9),TRUE,O71:P71),_xlfn.TEXTJOIN(" "&amp;CHAR(9),TRUE,Q71:R71),_xlfn.TEXTJOIN(" "&amp;CHAR(9),TRUE,S71:T71),_xlfn.TEXTJOIN(" "&amp;CHAR(9),TRUE,U71:V71),_xlfn.TEXTJOIN(" "&amp;CHAR(9),TRUE,W71:X71),_xlfn.TEXTJOIN(" "&amp;CHAR(9),TRUE,Y71:Z71),_xlfn.TEXTJOIN(" "&amp;CHAR(9),TRUE,AA71:AB71),_xlfn.TEXTJOIN(" "&amp;CHAR(9),TRUE,AC71:AD71),_xlfn.TEXTJOIN(" "&amp;CHAR(9),TRUE,AE71:AF71),_xlfn.TEXTJOIN(" "&amp;CHAR(9),TRUE,AG71:AH71),_xlfn.TEXTJOIN(" "&amp;CHAR(9),TRUE,AI71:AJ71),_xlfn.TEXTJOIN(" "&amp;CHAR(9),TRUE,AK71:AL71),_xlfn.TEXTJOIN(" "&amp;CHAR(9),TRUE,AM71:AN71),_xlfn.TEXTJOIN(" "&amp;CHAR(9),TRUE,AO71:AP71),_xlfn.TEXTJOIN(" "&amp;CHAR(9),TRUE,AQ71:AR71),_xlfn.TEXTJOIN(" "&amp;CHAR(9),TRUE,AS71:AT71),_xlfn.TEXTJOIN(" "&amp;CHAR(9),TRUE,AU71:AV71),_xlfn.TEXTJOIN(" "&amp;CHAR(9),TRUE,AW71:AX71),_xlfn.TEXTJOIN(" "&amp;CHAR(9),TRUE,AY71:AZ71),_xlfn.TEXTJOIN(" "&amp;CHAR(9),TRUE,BA71:BB71),_xlfn.TEXTJOIN(" "&amp;CHAR(9),TRUE,BC71:BD71),_xlfn.TEXTJOIN(" "&amp;CHAR(9),TRUE,BE71:BF71),)</f>
        <v>Texas Instruments Incorporated 	AM26LV32EIPWR_x000D_
Renesas Electronics Corporation 	ISL32273EIVZ_x000D_
Renesas Electronics Corporation 	ISL32273EIVZ-T_x000D_
Renesas Electronics Corporation 	ISL32273EFVZ_x000D_
Renesas Electronics Corporation 	ISL32273EFVZ-T</v>
      </c>
      <c r="I71" s="57" t="s">
        <v>351</v>
      </c>
      <c r="J71" s="58" t="s">
        <v>321</v>
      </c>
      <c r="K71" s="59" t="s">
        <v>380</v>
      </c>
      <c r="L71" s="55" t="s">
        <v>403</v>
      </c>
      <c r="M71" s="59" t="s">
        <v>380</v>
      </c>
      <c r="N71" s="58" t="s">
        <v>435</v>
      </c>
      <c r="O71" s="59" t="s">
        <v>380</v>
      </c>
      <c r="P71" s="58" t="s">
        <v>464</v>
      </c>
      <c r="Q71" s="59" t="s">
        <v>380</v>
      </c>
      <c r="R71" s="58" t="s">
        <v>476</v>
      </c>
      <c r="S71" s="59"/>
      <c r="T71" s="58"/>
      <c r="U71" s="59"/>
      <c r="V71" s="58"/>
      <c r="W71" s="59"/>
      <c r="X71" s="58"/>
      <c r="Y71" s="59"/>
      <c r="Z71" s="58"/>
      <c r="AA71" s="59"/>
      <c r="AB71" s="58"/>
      <c r="AC71" s="59"/>
      <c r="AD71" s="58"/>
      <c r="AE71" s="59"/>
      <c r="AF71" s="58"/>
      <c r="AG71" s="59"/>
      <c r="AH71" s="58"/>
      <c r="AI71" s="59"/>
      <c r="AJ71" s="58"/>
      <c r="AK71" s="59"/>
      <c r="AL71" s="58"/>
      <c r="AM71" s="59"/>
      <c r="AN71" s="58"/>
      <c r="AO71" s="59"/>
      <c r="AP71" s="58"/>
      <c r="AQ71" s="59"/>
      <c r="AR71" s="58"/>
      <c r="AS71" s="59"/>
      <c r="AT71" s="58"/>
      <c r="AU71" s="59"/>
      <c r="AV71" s="58"/>
      <c r="AW71" s="59"/>
      <c r="AX71" s="58"/>
      <c r="AY71" s="59"/>
      <c r="AZ71" s="58"/>
      <c r="BA71" s="59"/>
      <c r="BB71" s="58"/>
      <c r="BC71" s="59"/>
      <c r="BD71" s="58"/>
      <c r="BE71" s="59"/>
      <c r="BF71" s="58"/>
    </row>
    <row r="72" spans="1:58" s="60" customFormat="1" x14ac:dyDescent="0.2">
      <c r="A72" s="19">
        <f>ROW()-10</f>
        <v>62</v>
      </c>
      <c r="B72" s="19" t="s">
        <v>178</v>
      </c>
      <c r="C72" s="75">
        <v>6</v>
      </c>
      <c r="D72" s="84">
        <v>1</v>
      </c>
      <c r="E72" s="54" t="s">
        <v>252</v>
      </c>
      <c r="F72" s="55" t="s">
        <v>322</v>
      </c>
      <c r="G72" s="56" t="s">
        <v>336</v>
      </c>
      <c r="H72" s="55" t="str">
        <f>_xlfn.TEXTJOIN(CONCATENATE(CHAR(13),CHAR(10)),TRUE,_xlfn.TEXTJOIN(" "&amp;CHAR(9),TRUE,I72:J72),_xlfn.TEXTJOIN(" "&amp;CHAR(9),TRUE,K72:L72),_xlfn.TEXTJOIN(" "&amp;CHAR(9),TRUE,M72:N72),_xlfn.TEXTJOIN(" "&amp;CHAR(9),TRUE,O72:P72),_xlfn.TEXTJOIN(" "&amp;CHAR(9),TRUE,Q72:R72),_xlfn.TEXTJOIN(" "&amp;CHAR(9),TRUE,S72:T72),_xlfn.TEXTJOIN(" "&amp;CHAR(9),TRUE,U72:V72),_xlfn.TEXTJOIN(" "&amp;CHAR(9),TRUE,W72:X72),_xlfn.TEXTJOIN(" "&amp;CHAR(9),TRUE,Y72:Z72),_xlfn.TEXTJOIN(" "&amp;CHAR(9),TRUE,AA72:AB72),_xlfn.TEXTJOIN(" "&amp;CHAR(9),TRUE,AC72:AD72),_xlfn.TEXTJOIN(" "&amp;CHAR(9),TRUE,AE72:AF72),_xlfn.TEXTJOIN(" "&amp;CHAR(9),TRUE,AG72:AH72),_xlfn.TEXTJOIN(" "&amp;CHAR(9),TRUE,AI72:AJ72),_xlfn.TEXTJOIN(" "&amp;CHAR(9),TRUE,AK72:AL72),_xlfn.TEXTJOIN(" "&amp;CHAR(9),TRUE,AM72:AN72),_xlfn.TEXTJOIN(" "&amp;CHAR(9),TRUE,AO72:AP72),_xlfn.TEXTJOIN(" "&amp;CHAR(9),TRUE,AQ72:AR72),_xlfn.TEXTJOIN(" "&amp;CHAR(9),TRUE,AS72:AT72),_xlfn.TEXTJOIN(" "&amp;CHAR(9),TRUE,AU72:AV72),_xlfn.TEXTJOIN(" "&amp;CHAR(9),TRUE,AW72:AX72),_xlfn.TEXTJOIN(" "&amp;CHAR(9),TRUE,AY72:AZ72),_xlfn.TEXTJOIN(" "&amp;CHAR(9),TRUE,BA72:BB72),_xlfn.TEXTJOIN(" "&amp;CHAR(9),TRUE,BC72:BD72),_xlfn.TEXTJOIN(" "&amp;CHAR(9),TRUE,BE72:BF72),)</f>
        <v>Molex LLC 	39281023</v>
      </c>
      <c r="I72" s="57" t="s">
        <v>354</v>
      </c>
      <c r="J72" s="58" t="s">
        <v>322</v>
      </c>
      <c r="K72" s="59"/>
      <c r="L72" s="55"/>
      <c r="M72" s="59"/>
      <c r="N72" s="58"/>
      <c r="O72" s="59"/>
      <c r="P72" s="58"/>
      <c r="Q72" s="59"/>
      <c r="R72" s="58"/>
      <c r="S72" s="59"/>
      <c r="T72" s="58"/>
      <c r="U72" s="59"/>
      <c r="V72" s="58"/>
      <c r="W72" s="59"/>
      <c r="X72" s="58"/>
      <c r="Y72" s="59"/>
      <c r="Z72" s="58"/>
      <c r="AA72" s="59"/>
      <c r="AB72" s="58"/>
      <c r="AC72" s="59"/>
      <c r="AD72" s="58"/>
      <c r="AE72" s="59"/>
      <c r="AF72" s="58"/>
      <c r="AG72" s="59"/>
      <c r="AH72" s="58"/>
      <c r="AI72" s="59"/>
      <c r="AJ72" s="58"/>
      <c r="AK72" s="59"/>
      <c r="AL72" s="58"/>
      <c r="AM72" s="59"/>
      <c r="AN72" s="58"/>
      <c r="AO72" s="59"/>
      <c r="AP72" s="58"/>
      <c r="AQ72" s="59"/>
      <c r="AR72" s="58"/>
      <c r="AS72" s="59"/>
      <c r="AT72" s="58"/>
      <c r="AU72" s="59"/>
      <c r="AV72" s="58"/>
      <c r="AW72" s="59"/>
      <c r="AX72" s="58"/>
      <c r="AY72" s="59"/>
      <c r="AZ72" s="58"/>
      <c r="BA72" s="59"/>
      <c r="BB72" s="58"/>
      <c r="BC72" s="59"/>
      <c r="BD72" s="58"/>
      <c r="BE72" s="59"/>
      <c r="BF72" s="58"/>
    </row>
    <row r="73" spans="1:58" s="60" customFormat="1" x14ac:dyDescent="0.2">
      <c r="A73" s="19">
        <f>ROW()-10</f>
        <v>63</v>
      </c>
      <c r="B73" s="19" t="s">
        <v>179</v>
      </c>
      <c r="C73" s="75">
        <v>8</v>
      </c>
      <c r="D73" s="84">
        <v>1</v>
      </c>
      <c r="E73" s="54" t="s">
        <v>253</v>
      </c>
      <c r="F73" s="55" t="s">
        <v>323</v>
      </c>
      <c r="G73" s="56" t="s">
        <v>336</v>
      </c>
      <c r="H73" s="55" t="str">
        <f>_xlfn.TEXTJOIN(CONCATENATE(CHAR(13),CHAR(10)),TRUE,_xlfn.TEXTJOIN(" "&amp;CHAR(9),TRUE,I73:J73),_xlfn.TEXTJOIN(" "&amp;CHAR(9),TRUE,K73:L73),_xlfn.TEXTJOIN(" "&amp;CHAR(9),TRUE,M73:N73),_xlfn.TEXTJOIN(" "&amp;CHAR(9),TRUE,O73:P73),_xlfn.TEXTJOIN(" "&amp;CHAR(9),TRUE,Q73:R73),_xlfn.TEXTJOIN(" "&amp;CHAR(9),TRUE,S73:T73),_xlfn.TEXTJOIN(" "&amp;CHAR(9),TRUE,U73:V73),_xlfn.TEXTJOIN(" "&amp;CHAR(9),TRUE,W73:X73),_xlfn.TEXTJOIN(" "&amp;CHAR(9),TRUE,Y73:Z73),_xlfn.TEXTJOIN(" "&amp;CHAR(9),TRUE,AA73:AB73),_xlfn.TEXTJOIN(" "&amp;CHAR(9),TRUE,AC73:AD73),_xlfn.TEXTJOIN(" "&amp;CHAR(9),TRUE,AE73:AF73),_xlfn.TEXTJOIN(" "&amp;CHAR(9),TRUE,AG73:AH73),_xlfn.TEXTJOIN(" "&amp;CHAR(9),TRUE,AI73:AJ73),_xlfn.TEXTJOIN(" "&amp;CHAR(9),TRUE,AK73:AL73),_xlfn.TEXTJOIN(" "&amp;CHAR(9),TRUE,AM73:AN73),_xlfn.TEXTJOIN(" "&amp;CHAR(9),TRUE,AO73:AP73),_xlfn.TEXTJOIN(" "&amp;CHAR(9),TRUE,AQ73:AR73),_xlfn.TEXTJOIN(" "&amp;CHAR(9),TRUE,AS73:AT73),_xlfn.TEXTJOIN(" "&amp;CHAR(9),TRUE,AU73:AV73),_xlfn.TEXTJOIN(" "&amp;CHAR(9),TRUE,AW73:AX73),_xlfn.TEXTJOIN(" "&amp;CHAR(9),TRUE,AY73:AZ73),_xlfn.TEXTJOIN(" "&amp;CHAR(9),TRUE,BA73:BB73),_xlfn.TEXTJOIN(" "&amp;CHAR(9),TRUE,BC73:BD73),_xlfn.TEXTJOIN(" "&amp;CHAR(9),TRUE,BE73:BF73),)</f>
        <v>Molex LLC 	39281043</v>
      </c>
      <c r="I73" s="57" t="s">
        <v>354</v>
      </c>
      <c r="J73" s="58" t="s">
        <v>323</v>
      </c>
      <c r="K73" s="59"/>
      <c r="L73" s="55"/>
      <c r="M73" s="59"/>
      <c r="N73" s="58"/>
      <c r="O73" s="59"/>
      <c r="P73" s="58"/>
      <c r="Q73" s="59"/>
      <c r="R73" s="58"/>
      <c r="S73" s="59"/>
      <c r="T73" s="58"/>
      <c r="U73" s="59"/>
      <c r="V73" s="58"/>
      <c r="W73" s="59"/>
      <c r="X73" s="58"/>
      <c r="Y73" s="59"/>
      <c r="Z73" s="58"/>
      <c r="AA73" s="59"/>
      <c r="AB73" s="58"/>
      <c r="AC73" s="59"/>
      <c r="AD73" s="58"/>
      <c r="AE73" s="59"/>
      <c r="AF73" s="58"/>
      <c r="AG73" s="59"/>
      <c r="AH73" s="58"/>
      <c r="AI73" s="59"/>
      <c r="AJ73" s="58"/>
      <c r="AK73" s="59"/>
      <c r="AL73" s="58"/>
      <c r="AM73" s="59"/>
      <c r="AN73" s="58"/>
      <c r="AO73" s="59"/>
      <c r="AP73" s="58"/>
      <c r="AQ73" s="59"/>
      <c r="AR73" s="58"/>
      <c r="AS73" s="59"/>
      <c r="AT73" s="58"/>
      <c r="AU73" s="59"/>
      <c r="AV73" s="58"/>
      <c r="AW73" s="59"/>
      <c r="AX73" s="58"/>
      <c r="AY73" s="59"/>
      <c r="AZ73" s="58"/>
      <c r="BA73" s="59"/>
      <c r="BB73" s="58"/>
      <c r="BC73" s="59"/>
      <c r="BD73" s="58"/>
      <c r="BE73" s="59"/>
      <c r="BF73" s="58"/>
    </row>
    <row r="74" spans="1:58" s="60" customFormat="1" x14ac:dyDescent="0.2">
      <c r="A74" s="19">
        <f>ROW()-10</f>
        <v>64</v>
      </c>
      <c r="B74" s="19" t="s">
        <v>180</v>
      </c>
      <c r="C74" s="75">
        <v>6</v>
      </c>
      <c r="D74" s="84">
        <v>1</v>
      </c>
      <c r="E74" s="54" t="s">
        <v>254</v>
      </c>
      <c r="F74" s="55" t="s">
        <v>324</v>
      </c>
      <c r="G74" s="56" t="s">
        <v>336</v>
      </c>
      <c r="H74" s="55" t="str">
        <f>_xlfn.TEXTJOIN(CONCATENATE(CHAR(13),CHAR(10)),TRUE,_xlfn.TEXTJOIN(" "&amp;CHAR(9),TRUE,I74:J74),_xlfn.TEXTJOIN(" "&amp;CHAR(9),TRUE,K74:L74),_xlfn.TEXTJOIN(" "&amp;CHAR(9),TRUE,M74:N74),_xlfn.TEXTJOIN(" "&amp;CHAR(9),TRUE,O74:P74),_xlfn.TEXTJOIN(" "&amp;CHAR(9),TRUE,Q74:R74),_xlfn.TEXTJOIN(" "&amp;CHAR(9),TRUE,S74:T74),_xlfn.TEXTJOIN(" "&amp;CHAR(9),TRUE,U74:V74),_xlfn.TEXTJOIN(" "&amp;CHAR(9),TRUE,W74:X74),_xlfn.TEXTJOIN(" "&amp;CHAR(9),TRUE,Y74:Z74),_xlfn.TEXTJOIN(" "&amp;CHAR(9),TRUE,AA74:AB74),_xlfn.TEXTJOIN(" "&amp;CHAR(9),TRUE,AC74:AD74),_xlfn.TEXTJOIN(" "&amp;CHAR(9),TRUE,AE74:AF74),_xlfn.TEXTJOIN(" "&amp;CHAR(9),TRUE,AG74:AH74),_xlfn.TEXTJOIN(" "&amp;CHAR(9),TRUE,AI74:AJ74),_xlfn.TEXTJOIN(" "&amp;CHAR(9),TRUE,AK74:AL74),_xlfn.TEXTJOIN(" "&amp;CHAR(9),TRUE,AM74:AN74),_xlfn.TEXTJOIN(" "&amp;CHAR(9),TRUE,AO74:AP74),_xlfn.TEXTJOIN(" "&amp;CHAR(9),TRUE,AQ74:AR74),_xlfn.TEXTJOIN(" "&amp;CHAR(9),TRUE,AS74:AT74),_xlfn.TEXTJOIN(" "&amp;CHAR(9),TRUE,AU74:AV74),_xlfn.TEXTJOIN(" "&amp;CHAR(9),TRUE,AW74:AX74),_xlfn.TEXTJOIN(" "&amp;CHAR(9),TRUE,AY74:AZ74),_xlfn.TEXTJOIN(" "&amp;CHAR(9),TRUE,BA74:BB74),_xlfn.TEXTJOIN(" "&amp;CHAR(9),TRUE,BC74:BD74),_xlfn.TEXTJOIN(" "&amp;CHAR(9),TRUE,BE74:BF74),)</f>
        <v>Molex LLC 	430450612</v>
      </c>
      <c r="I74" s="57" t="s">
        <v>354</v>
      </c>
      <c r="J74" s="58" t="s">
        <v>324</v>
      </c>
      <c r="K74" s="59"/>
      <c r="L74" s="55"/>
      <c r="M74" s="59"/>
      <c r="N74" s="58"/>
      <c r="O74" s="59"/>
      <c r="P74" s="58"/>
      <c r="Q74" s="59"/>
      <c r="R74" s="58"/>
      <c r="S74" s="59"/>
      <c r="T74" s="58"/>
      <c r="U74" s="59"/>
      <c r="V74" s="58"/>
      <c r="W74" s="59"/>
      <c r="X74" s="58"/>
      <c r="Y74" s="59"/>
      <c r="Z74" s="58"/>
      <c r="AA74" s="59"/>
      <c r="AB74" s="58"/>
      <c r="AC74" s="59"/>
      <c r="AD74" s="58"/>
      <c r="AE74" s="59"/>
      <c r="AF74" s="58"/>
      <c r="AG74" s="59"/>
      <c r="AH74" s="58"/>
      <c r="AI74" s="59"/>
      <c r="AJ74" s="58"/>
      <c r="AK74" s="59"/>
      <c r="AL74" s="58"/>
      <c r="AM74" s="59"/>
      <c r="AN74" s="58"/>
      <c r="AO74" s="59"/>
      <c r="AP74" s="58"/>
      <c r="AQ74" s="59"/>
      <c r="AR74" s="58"/>
      <c r="AS74" s="59"/>
      <c r="AT74" s="58"/>
      <c r="AU74" s="59"/>
      <c r="AV74" s="58"/>
      <c r="AW74" s="59"/>
      <c r="AX74" s="58"/>
      <c r="AY74" s="59"/>
      <c r="AZ74" s="58"/>
      <c r="BA74" s="59"/>
      <c r="BB74" s="58"/>
      <c r="BC74" s="59"/>
      <c r="BD74" s="58"/>
      <c r="BE74" s="59"/>
      <c r="BF74" s="58"/>
    </row>
    <row r="75" spans="1:58" s="60" customFormat="1" ht="33" x14ac:dyDescent="0.2">
      <c r="A75" s="19">
        <f>ROW()-10</f>
        <v>65</v>
      </c>
      <c r="B75" s="19" t="s">
        <v>181</v>
      </c>
      <c r="C75" s="75">
        <v>3</v>
      </c>
      <c r="D75" s="84">
        <v>1</v>
      </c>
      <c r="E75" s="54" t="s">
        <v>255</v>
      </c>
      <c r="F75" s="55" t="s">
        <v>325</v>
      </c>
      <c r="G75" s="56" t="s">
        <v>336</v>
      </c>
      <c r="H75" s="55" t="str">
        <f>_xlfn.TEXTJOIN(CONCATENATE(CHAR(13),CHAR(10)),TRUE,_xlfn.TEXTJOIN(" "&amp;CHAR(9),TRUE,I75:J75),_xlfn.TEXTJOIN(" "&amp;CHAR(9),TRUE,K75:L75),_xlfn.TEXTJOIN(" "&amp;CHAR(9),TRUE,M75:N75),_xlfn.TEXTJOIN(" "&amp;CHAR(9),TRUE,O75:P75),_xlfn.TEXTJOIN(" "&amp;CHAR(9),TRUE,Q75:R75),_xlfn.TEXTJOIN(" "&amp;CHAR(9),TRUE,S75:T75),_xlfn.TEXTJOIN(" "&amp;CHAR(9),TRUE,U75:V75),_xlfn.TEXTJOIN(" "&amp;CHAR(9),TRUE,W75:X75),_xlfn.TEXTJOIN(" "&amp;CHAR(9),TRUE,Y75:Z75),_xlfn.TEXTJOIN(" "&amp;CHAR(9),TRUE,AA75:AB75),_xlfn.TEXTJOIN(" "&amp;CHAR(9),TRUE,AC75:AD75),_xlfn.TEXTJOIN(" "&amp;CHAR(9),TRUE,AE75:AF75),_xlfn.TEXTJOIN(" "&amp;CHAR(9),TRUE,AG75:AH75),_xlfn.TEXTJOIN(" "&amp;CHAR(9),TRUE,AI75:AJ75),_xlfn.TEXTJOIN(" "&amp;CHAR(9),TRUE,AK75:AL75),_xlfn.TEXTJOIN(" "&amp;CHAR(9),TRUE,AM75:AN75),_xlfn.TEXTJOIN(" "&amp;CHAR(9),TRUE,AO75:AP75),_xlfn.TEXTJOIN(" "&amp;CHAR(9),TRUE,AQ75:AR75),_xlfn.TEXTJOIN(" "&amp;CHAR(9),TRUE,AS75:AT75),_xlfn.TEXTJOIN(" "&amp;CHAR(9),TRUE,AU75:AV75),_xlfn.TEXTJOIN(" "&amp;CHAR(9),TRUE,AW75:AX75),_xlfn.TEXTJOIN(" "&amp;CHAR(9),TRUE,AY75:AZ75),_xlfn.TEXTJOIN(" "&amp;CHAR(9),TRUE,BA75:BB75),_xlfn.TEXTJOIN(" "&amp;CHAR(9),TRUE,BC75:BD75),_xlfn.TEXTJOIN(" "&amp;CHAR(9),TRUE,BE75:BF75),)</f>
        <v>Amphenol CS 	52601-S10-8LF_x000D_
Amphenol CS 	52601-S10-8TLF_x000D_
Amphenol CS 	52601-G10-8LF_x000D_
Amphenol CS 	52601-G10-8TLF</v>
      </c>
      <c r="I75" s="57" t="s">
        <v>355</v>
      </c>
      <c r="J75" s="58" t="s">
        <v>325</v>
      </c>
      <c r="K75" s="59" t="s">
        <v>355</v>
      </c>
      <c r="L75" s="55" t="s">
        <v>404</v>
      </c>
      <c r="M75" s="59" t="s">
        <v>355</v>
      </c>
      <c r="N75" s="58" t="s">
        <v>436</v>
      </c>
      <c r="O75" s="59" t="s">
        <v>355</v>
      </c>
      <c r="P75" s="58" t="s">
        <v>465</v>
      </c>
      <c r="Q75" s="59"/>
      <c r="R75" s="58"/>
      <c r="S75" s="59"/>
      <c r="T75" s="58"/>
      <c r="U75" s="59"/>
      <c r="V75" s="58"/>
      <c r="W75" s="59"/>
      <c r="X75" s="58"/>
      <c r="Y75" s="59"/>
      <c r="Z75" s="58"/>
      <c r="AA75" s="59"/>
      <c r="AB75" s="58"/>
      <c r="AC75" s="59"/>
      <c r="AD75" s="58"/>
      <c r="AE75" s="59"/>
      <c r="AF75" s="58"/>
      <c r="AG75" s="59"/>
      <c r="AH75" s="58"/>
      <c r="AI75" s="59"/>
      <c r="AJ75" s="58"/>
      <c r="AK75" s="59"/>
      <c r="AL75" s="58"/>
      <c r="AM75" s="59"/>
      <c r="AN75" s="58"/>
      <c r="AO75" s="59"/>
      <c r="AP75" s="58"/>
      <c r="AQ75" s="59"/>
      <c r="AR75" s="58"/>
      <c r="AS75" s="59"/>
      <c r="AT75" s="58"/>
      <c r="AU75" s="59"/>
      <c r="AV75" s="58"/>
      <c r="AW75" s="59"/>
      <c r="AX75" s="58"/>
      <c r="AY75" s="59"/>
      <c r="AZ75" s="58"/>
      <c r="BA75" s="59"/>
      <c r="BB75" s="58"/>
      <c r="BC75" s="59"/>
      <c r="BD75" s="58"/>
      <c r="BE75" s="59"/>
      <c r="BF75" s="58"/>
    </row>
    <row r="76" spans="1:58" s="60" customFormat="1" ht="24.75" x14ac:dyDescent="0.2">
      <c r="A76" s="19">
        <f>ROW()-10</f>
        <v>66</v>
      </c>
      <c r="B76" s="19" t="s">
        <v>182</v>
      </c>
      <c r="C76" s="75">
        <v>7</v>
      </c>
      <c r="D76" s="84">
        <v>1</v>
      </c>
      <c r="E76" s="54" t="s">
        <v>256</v>
      </c>
      <c r="F76" s="55" t="s">
        <v>326</v>
      </c>
      <c r="G76" s="56" t="s">
        <v>335</v>
      </c>
      <c r="H76" s="55" t="str">
        <f>_xlfn.TEXTJOIN(CONCATENATE(CHAR(13),CHAR(10)),TRUE,_xlfn.TEXTJOIN(" "&amp;CHAR(9),TRUE,I76:J76),_xlfn.TEXTJOIN(" "&amp;CHAR(9),TRUE,K76:L76),_xlfn.TEXTJOIN(" "&amp;CHAR(9),TRUE,M76:N76),_xlfn.TEXTJOIN(" "&amp;CHAR(9),TRUE,O76:P76),_xlfn.TEXTJOIN(" "&amp;CHAR(9),TRUE,Q76:R76),_xlfn.TEXTJOIN(" "&amp;CHAR(9),TRUE,S76:T76),_xlfn.TEXTJOIN(" "&amp;CHAR(9),TRUE,U76:V76),_xlfn.TEXTJOIN(" "&amp;CHAR(9),TRUE,W76:X76),_xlfn.TEXTJOIN(" "&amp;CHAR(9),TRUE,Y76:Z76),_xlfn.TEXTJOIN(" "&amp;CHAR(9),TRUE,AA76:AB76),_xlfn.TEXTJOIN(" "&amp;CHAR(9),TRUE,AC76:AD76),_xlfn.TEXTJOIN(" "&amp;CHAR(9),TRUE,AE76:AF76),_xlfn.TEXTJOIN(" "&amp;CHAR(9),TRUE,AG76:AH76),_xlfn.TEXTJOIN(" "&amp;CHAR(9),TRUE,AI76:AJ76),_xlfn.TEXTJOIN(" "&amp;CHAR(9),TRUE,AK76:AL76),_xlfn.TEXTJOIN(" "&amp;CHAR(9),TRUE,AM76:AN76),_xlfn.TEXTJOIN(" "&amp;CHAR(9),TRUE,AO76:AP76),_xlfn.TEXTJOIN(" "&amp;CHAR(9),TRUE,AQ76:AR76),_xlfn.TEXTJOIN(" "&amp;CHAR(9),TRUE,AS76:AT76),_xlfn.TEXTJOIN(" "&amp;CHAR(9),TRUE,AU76:AV76),_xlfn.TEXTJOIN(" "&amp;CHAR(9),TRUE,AW76:AX76),_xlfn.TEXTJOIN(" "&amp;CHAR(9),TRUE,AY76:AZ76),_xlfn.TEXTJOIN(" "&amp;CHAR(9),TRUE,BA76:BB76),_xlfn.TEXTJOIN(" "&amp;CHAR(9),TRUE,BC76:BD76),_xlfn.TEXTJOIN(" "&amp;CHAR(9),TRUE,BE76:BF76),)</f>
        <v>Molex LLC 	5025840860_x000D_
Molex LLC 	5025840870_x000D_
Amphenol CS 	10135177-08111LF</v>
      </c>
      <c r="I76" s="57" t="s">
        <v>354</v>
      </c>
      <c r="J76" s="58" t="s">
        <v>326</v>
      </c>
      <c r="K76" s="59" t="s">
        <v>354</v>
      </c>
      <c r="L76" s="55" t="s">
        <v>405</v>
      </c>
      <c r="M76" s="59" t="s">
        <v>355</v>
      </c>
      <c r="N76" s="58" t="s">
        <v>437</v>
      </c>
      <c r="O76" s="59"/>
      <c r="P76" s="58"/>
      <c r="Q76" s="59"/>
      <c r="R76" s="58"/>
      <c r="S76" s="59"/>
      <c r="T76" s="58"/>
      <c r="U76" s="59"/>
      <c r="V76" s="58"/>
      <c r="W76" s="59"/>
      <c r="X76" s="58"/>
      <c r="Y76" s="59"/>
      <c r="Z76" s="58"/>
      <c r="AA76" s="59"/>
      <c r="AB76" s="58"/>
      <c r="AC76" s="59"/>
      <c r="AD76" s="58"/>
      <c r="AE76" s="59"/>
      <c r="AF76" s="58"/>
      <c r="AG76" s="59"/>
      <c r="AH76" s="58"/>
      <c r="AI76" s="59"/>
      <c r="AJ76" s="58"/>
      <c r="AK76" s="59"/>
      <c r="AL76" s="58"/>
      <c r="AM76" s="59"/>
      <c r="AN76" s="58"/>
      <c r="AO76" s="59"/>
      <c r="AP76" s="58"/>
      <c r="AQ76" s="59"/>
      <c r="AR76" s="58"/>
      <c r="AS76" s="59"/>
      <c r="AT76" s="58"/>
      <c r="AU76" s="59"/>
      <c r="AV76" s="58"/>
      <c r="AW76" s="59"/>
      <c r="AX76" s="58"/>
      <c r="AY76" s="59"/>
      <c r="AZ76" s="58"/>
      <c r="BA76" s="59"/>
      <c r="BB76" s="58"/>
      <c r="BC76" s="59"/>
      <c r="BD76" s="58"/>
      <c r="BE76" s="59"/>
      <c r="BF76" s="58"/>
    </row>
    <row r="77" spans="1:58" s="60" customFormat="1" ht="24.75" x14ac:dyDescent="0.2">
      <c r="A77" s="19">
        <f>ROW()-10</f>
        <v>67</v>
      </c>
      <c r="B77" s="19" t="s">
        <v>183</v>
      </c>
      <c r="C77" s="75">
        <v>7</v>
      </c>
      <c r="D77" s="84">
        <v>1</v>
      </c>
      <c r="E77" s="54" t="s">
        <v>257</v>
      </c>
      <c r="F77" s="55" t="s">
        <v>327</v>
      </c>
      <c r="G77" s="56" t="s">
        <v>335</v>
      </c>
      <c r="H77" s="55" t="str">
        <f>_xlfn.TEXTJOIN(CONCATENATE(CHAR(13),CHAR(10)),TRUE,_xlfn.TEXTJOIN(" "&amp;CHAR(9),TRUE,I77:J77),_xlfn.TEXTJOIN(" "&amp;CHAR(9),TRUE,K77:L77),_xlfn.TEXTJOIN(" "&amp;CHAR(9),TRUE,M77:N77),_xlfn.TEXTJOIN(" "&amp;CHAR(9),TRUE,O77:P77),_xlfn.TEXTJOIN(" "&amp;CHAR(9),TRUE,Q77:R77),_xlfn.TEXTJOIN(" "&amp;CHAR(9),TRUE,S77:T77),_xlfn.TEXTJOIN(" "&amp;CHAR(9),TRUE,U77:V77),_xlfn.TEXTJOIN(" "&amp;CHAR(9),TRUE,W77:X77),_xlfn.TEXTJOIN(" "&amp;CHAR(9),TRUE,Y77:Z77),_xlfn.TEXTJOIN(" "&amp;CHAR(9),TRUE,AA77:AB77),_xlfn.TEXTJOIN(" "&amp;CHAR(9),TRUE,AC77:AD77),_xlfn.TEXTJOIN(" "&amp;CHAR(9),TRUE,AE77:AF77),_xlfn.TEXTJOIN(" "&amp;CHAR(9),TRUE,AG77:AH77),_xlfn.TEXTJOIN(" "&amp;CHAR(9),TRUE,AI77:AJ77),_xlfn.TEXTJOIN(" "&amp;CHAR(9),TRUE,AK77:AL77),_xlfn.TEXTJOIN(" "&amp;CHAR(9),TRUE,AM77:AN77),_xlfn.TEXTJOIN(" "&amp;CHAR(9),TRUE,AO77:AP77),_xlfn.TEXTJOIN(" "&amp;CHAR(9),TRUE,AQ77:AR77),_xlfn.TEXTJOIN(" "&amp;CHAR(9),TRUE,AS77:AT77),_xlfn.TEXTJOIN(" "&amp;CHAR(9),TRUE,AU77:AV77),_xlfn.TEXTJOIN(" "&amp;CHAR(9),TRUE,AW77:AX77),_xlfn.TEXTJOIN(" "&amp;CHAR(9),TRUE,AY77:AZ77),_xlfn.TEXTJOIN(" "&amp;CHAR(9),TRUE,BA77:BB77),_xlfn.TEXTJOIN(" "&amp;CHAR(9),TRUE,BC77:BD77),_xlfn.TEXTJOIN(" "&amp;CHAR(9),TRUE,BE77:BF77),)</f>
        <v>Molex LLC 	5025840760_x000D_
Molex LLC 	5025840770_x000D_
Amphenol CS 	10135177-07111LF</v>
      </c>
      <c r="I77" s="57" t="s">
        <v>354</v>
      </c>
      <c r="J77" s="58" t="s">
        <v>327</v>
      </c>
      <c r="K77" s="59" t="s">
        <v>354</v>
      </c>
      <c r="L77" s="55" t="s">
        <v>406</v>
      </c>
      <c r="M77" s="59" t="s">
        <v>355</v>
      </c>
      <c r="N77" s="58" t="s">
        <v>438</v>
      </c>
      <c r="O77" s="59"/>
      <c r="P77" s="58"/>
      <c r="Q77" s="59"/>
      <c r="R77" s="58"/>
      <c r="S77" s="59"/>
      <c r="T77" s="58"/>
      <c r="U77" s="59"/>
      <c r="V77" s="58"/>
      <c r="W77" s="59"/>
      <c r="X77" s="58"/>
      <c r="Y77" s="59"/>
      <c r="Z77" s="58"/>
      <c r="AA77" s="59"/>
      <c r="AB77" s="58"/>
      <c r="AC77" s="59"/>
      <c r="AD77" s="58"/>
      <c r="AE77" s="59"/>
      <c r="AF77" s="58"/>
      <c r="AG77" s="59"/>
      <c r="AH77" s="58"/>
      <c r="AI77" s="59"/>
      <c r="AJ77" s="58"/>
      <c r="AK77" s="59"/>
      <c r="AL77" s="58"/>
      <c r="AM77" s="59"/>
      <c r="AN77" s="58"/>
      <c r="AO77" s="59"/>
      <c r="AP77" s="58"/>
      <c r="AQ77" s="59"/>
      <c r="AR77" s="58"/>
      <c r="AS77" s="59"/>
      <c r="AT77" s="58"/>
      <c r="AU77" s="59"/>
      <c r="AV77" s="58"/>
      <c r="AW77" s="59"/>
      <c r="AX77" s="58"/>
      <c r="AY77" s="59"/>
      <c r="AZ77" s="58"/>
      <c r="BA77" s="59"/>
      <c r="BB77" s="58"/>
      <c r="BC77" s="59"/>
      <c r="BD77" s="58"/>
      <c r="BE77" s="59"/>
      <c r="BF77" s="58"/>
    </row>
    <row r="78" spans="1:58" s="60" customFormat="1" ht="24.75" x14ac:dyDescent="0.2">
      <c r="A78" s="19">
        <f>ROW()-10</f>
        <v>68</v>
      </c>
      <c r="B78" s="19" t="s">
        <v>184</v>
      </c>
      <c r="C78" s="75">
        <v>6</v>
      </c>
      <c r="D78" s="84">
        <v>1</v>
      </c>
      <c r="E78" s="54" t="s">
        <v>258</v>
      </c>
      <c r="F78" s="55" t="s">
        <v>328</v>
      </c>
      <c r="G78" s="56" t="s">
        <v>335</v>
      </c>
      <c r="H78" s="55" t="str">
        <f>_xlfn.TEXTJOIN(CONCATENATE(CHAR(13),CHAR(10)),TRUE,_xlfn.TEXTJOIN(" "&amp;CHAR(9),TRUE,I78:J78),_xlfn.TEXTJOIN(" "&amp;CHAR(9),TRUE,K78:L78),_xlfn.TEXTJOIN(" "&amp;CHAR(9),TRUE,M78:N78),_xlfn.TEXTJOIN(" "&amp;CHAR(9),TRUE,O78:P78),_xlfn.TEXTJOIN(" "&amp;CHAR(9),TRUE,Q78:R78),_xlfn.TEXTJOIN(" "&amp;CHAR(9),TRUE,S78:T78),_xlfn.TEXTJOIN(" "&amp;CHAR(9),TRUE,U78:V78),_xlfn.TEXTJOIN(" "&amp;CHAR(9),TRUE,W78:X78),_xlfn.TEXTJOIN(" "&amp;CHAR(9),TRUE,Y78:Z78),_xlfn.TEXTJOIN(" "&amp;CHAR(9),TRUE,AA78:AB78),_xlfn.TEXTJOIN(" "&amp;CHAR(9),TRUE,AC78:AD78),_xlfn.TEXTJOIN(" "&amp;CHAR(9),TRUE,AE78:AF78),_xlfn.TEXTJOIN(" "&amp;CHAR(9),TRUE,AG78:AH78),_xlfn.TEXTJOIN(" "&amp;CHAR(9),TRUE,AI78:AJ78),_xlfn.TEXTJOIN(" "&amp;CHAR(9),TRUE,AK78:AL78),_xlfn.TEXTJOIN(" "&amp;CHAR(9),TRUE,AM78:AN78),_xlfn.TEXTJOIN(" "&amp;CHAR(9),TRUE,AO78:AP78),_xlfn.TEXTJOIN(" "&amp;CHAR(9),TRUE,AQ78:AR78),_xlfn.TEXTJOIN(" "&amp;CHAR(9),TRUE,AS78:AT78),_xlfn.TEXTJOIN(" "&amp;CHAR(9),TRUE,AU78:AV78),_xlfn.TEXTJOIN(" "&amp;CHAR(9),TRUE,AW78:AX78),_xlfn.TEXTJOIN(" "&amp;CHAR(9),TRUE,AY78:AZ78),_xlfn.TEXTJOIN(" "&amp;CHAR(9),TRUE,BA78:BB78),_xlfn.TEXTJOIN(" "&amp;CHAR(9),TRUE,BC78:BD78),_xlfn.TEXTJOIN(" "&amp;CHAR(9),TRUE,BE78:BF78),)</f>
        <v>Molex LLC 	5025840560_x000D_
Molex LLC 	5025840570_x000D_
Amphenol CS 	10135177-05111LF</v>
      </c>
      <c r="I78" s="57" t="s">
        <v>354</v>
      </c>
      <c r="J78" s="58" t="s">
        <v>372</v>
      </c>
      <c r="K78" s="59" t="s">
        <v>354</v>
      </c>
      <c r="L78" s="55" t="s">
        <v>407</v>
      </c>
      <c r="M78" s="59" t="s">
        <v>355</v>
      </c>
      <c r="N78" s="58" t="s">
        <v>439</v>
      </c>
      <c r="O78" s="59"/>
      <c r="P78" s="58"/>
      <c r="Q78" s="59"/>
      <c r="R78" s="58"/>
      <c r="S78" s="59"/>
      <c r="T78" s="58"/>
      <c r="U78" s="59"/>
      <c r="V78" s="58"/>
      <c r="W78" s="59"/>
      <c r="X78" s="58"/>
      <c r="Y78" s="59"/>
      <c r="Z78" s="58"/>
      <c r="AA78" s="59"/>
      <c r="AB78" s="58"/>
      <c r="AC78" s="59"/>
      <c r="AD78" s="58"/>
      <c r="AE78" s="59"/>
      <c r="AF78" s="58"/>
      <c r="AG78" s="59"/>
      <c r="AH78" s="58"/>
      <c r="AI78" s="59"/>
      <c r="AJ78" s="58"/>
      <c r="AK78" s="59"/>
      <c r="AL78" s="58"/>
      <c r="AM78" s="59"/>
      <c r="AN78" s="58"/>
      <c r="AO78" s="59"/>
      <c r="AP78" s="58"/>
      <c r="AQ78" s="59"/>
      <c r="AR78" s="58"/>
      <c r="AS78" s="59"/>
      <c r="AT78" s="58"/>
      <c r="AU78" s="59"/>
      <c r="AV78" s="58"/>
      <c r="AW78" s="59"/>
      <c r="AX78" s="58"/>
      <c r="AY78" s="59"/>
      <c r="AZ78" s="58"/>
      <c r="BA78" s="59"/>
      <c r="BB78" s="58"/>
      <c r="BC78" s="59"/>
      <c r="BD78" s="58"/>
      <c r="BE78" s="59"/>
      <c r="BF78" s="58"/>
    </row>
    <row r="79" spans="1:58" s="60" customFormat="1" ht="24.75" x14ac:dyDescent="0.2">
      <c r="A79" s="19">
        <f>ROW()-10</f>
        <v>69</v>
      </c>
      <c r="B79" s="19" t="s">
        <v>185</v>
      </c>
      <c r="C79" s="75">
        <v>6</v>
      </c>
      <c r="D79" s="84">
        <v>2</v>
      </c>
      <c r="E79" s="54" t="s">
        <v>259</v>
      </c>
      <c r="F79" s="55" t="s">
        <v>329</v>
      </c>
      <c r="G79" s="56" t="s">
        <v>335</v>
      </c>
      <c r="H79" s="55" t="str">
        <f>_xlfn.TEXTJOIN(CONCATENATE(CHAR(13),CHAR(10)),TRUE,_xlfn.TEXTJOIN(" "&amp;CHAR(9),TRUE,I79:J79),_xlfn.TEXTJOIN(" "&amp;CHAR(9),TRUE,K79:L79),_xlfn.TEXTJOIN(" "&amp;CHAR(9),TRUE,M79:N79),_xlfn.TEXTJOIN(" "&amp;CHAR(9),TRUE,O79:P79),_xlfn.TEXTJOIN(" "&amp;CHAR(9),TRUE,Q79:R79),_xlfn.TEXTJOIN(" "&amp;CHAR(9),TRUE,S79:T79),_xlfn.TEXTJOIN(" "&amp;CHAR(9),TRUE,U79:V79),_xlfn.TEXTJOIN(" "&amp;CHAR(9),TRUE,W79:X79),_xlfn.TEXTJOIN(" "&amp;CHAR(9),TRUE,Y79:Z79),_xlfn.TEXTJOIN(" "&amp;CHAR(9),TRUE,AA79:AB79),_xlfn.TEXTJOIN(" "&amp;CHAR(9),TRUE,AC79:AD79),_xlfn.TEXTJOIN(" "&amp;CHAR(9),TRUE,AE79:AF79),_xlfn.TEXTJOIN(" "&amp;CHAR(9),TRUE,AG79:AH79),_xlfn.TEXTJOIN(" "&amp;CHAR(9),TRUE,AI79:AJ79),_xlfn.TEXTJOIN(" "&amp;CHAR(9),TRUE,AK79:AL79),_xlfn.TEXTJOIN(" "&amp;CHAR(9),TRUE,AM79:AN79),_xlfn.TEXTJOIN(" "&amp;CHAR(9),TRUE,AO79:AP79),_xlfn.TEXTJOIN(" "&amp;CHAR(9),TRUE,AQ79:AR79),_xlfn.TEXTJOIN(" "&amp;CHAR(9),TRUE,AS79:AT79),_xlfn.TEXTJOIN(" "&amp;CHAR(9),TRUE,AU79:AV79),_xlfn.TEXTJOIN(" "&amp;CHAR(9),TRUE,AW79:AX79),_xlfn.TEXTJOIN(" "&amp;CHAR(9),TRUE,AY79:AZ79),_xlfn.TEXTJOIN(" "&amp;CHAR(9),TRUE,BA79:BB79),_xlfn.TEXTJOIN(" "&amp;CHAR(9),TRUE,BC79:BD79),_xlfn.TEXTJOIN(" "&amp;CHAR(9),TRUE,BE79:BF79),)</f>
        <v>Molex LLC 	5025840460_x000D_
Molex LLC 	5025840470_x000D_
Amphenol CS 	10135177-04111LF</v>
      </c>
      <c r="I79" s="57" t="s">
        <v>354</v>
      </c>
      <c r="J79" s="58" t="s">
        <v>329</v>
      </c>
      <c r="K79" s="59" t="s">
        <v>354</v>
      </c>
      <c r="L79" s="55" t="s">
        <v>408</v>
      </c>
      <c r="M79" s="59" t="s">
        <v>355</v>
      </c>
      <c r="N79" s="58" t="s">
        <v>440</v>
      </c>
      <c r="O79" s="59"/>
      <c r="P79" s="58"/>
      <c r="Q79" s="59"/>
      <c r="R79" s="58"/>
      <c r="S79" s="59"/>
      <c r="T79" s="58"/>
      <c r="U79" s="59"/>
      <c r="V79" s="58"/>
      <c r="W79" s="59"/>
      <c r="X79" s="58"/>
      <c r="Y79" s="59"/>
      <c r="Z79" s="58"/>
      <c r="AA79" s="59"/>
      <c r="AB79" s="58"/>
      <c r="AC79" s="59"/>
      <c r="AD79" s="58"/>
      <c r="AE79" s="59"/>
      <c r="AF79" s="58"/>
      <c r="AG79" s="59"/>
      <c r="AH79" s="58"/>
      <c r="AI79" s="59"/>
      <c r="AJ79" s="58"/>
      <c r="AK79" s="59"/>
      <c r="AL79" s="58"/>
      <c r="AM79" s="59"/>
      <c r="AN79" s="58"/>
      <c r="AO79" s="59"/>
      <c r="AP79" s="58"/>
      <c r="AQ79" s="59"/>
      <c r="AR79" s="58"/>
      <c r="AS79" s="59"/>
      <c r="AT79" s="58"/>
      <c r="AU79" s="59"/>
      <c r="AV79" s="58"/>
      <c r="AW79" s="59"/>
      <c r="AX79" s="58"/>
      <c r="AY79" s="59"/>
      <c r="AZ79" s="58"/>
      <c r="BA79" s="59"/>
      <c r="BB79" s="58"/>
      <c r="BC79" s="59"/>
      <c r="BD79" s="58"/>
      <c r="BE79" s="59"/>
      <c r="BF79" s="58"/>
    </row>
    <row r="80" spans="1:58" s="60" customFormat="1" ht="24.75" x14ac:dyDescent="0.2">
      <c r="A80" s="19">
        <f>ROW()-10</f>
        <v>70</v>
      </c>
      <c r="B80" s="19" t="s">
        <v>186</v>
      </c>
      <c r="C80" s="75">
        <v>10</v>
      </c>
      <c r="D80" s="84">
        <v>1</v>
      </c>
      <c r="E80" s="54" t="s">
        <v>260</v>
      </c>
      <c r="F80" s="55" t="s">
        <v>330</v>
      </c>
      <c r="G80" s="56" t="s">
        <v>335</v>
      </c>
      <c r="H80" s="55" t="str">
        <f>_xlfn.TEXTJOIN(CONCATENATE(CHAR(13),CHAR(10)),TRUE,_xlfn.TEXTJOIN(" "&amp;CHAR(9),TRUE,I80:J80),_xlfn.TEXTJOIN(" "&amp;CHAR(9),TRUE,K80:L80),_xlfn.TEXTJOIN(" "&amp;CHAR(9),TRUE,M80:N80),_xlfn.TEXTJOIN(" "&amp;CHAR(9),TRUE,O80:P80),_xlfn.TEXTJOIN(" "&amp;CHAR(9),TRUE,Q80:R80),_xlfn.TEXTJOIN(" "&amp;CHAR(9),TRUE,S80:T80),_xlfn.TEXTJOIN(" "&amp;CHAR(9),TRUE,U80:V80),_xlfn.TEXTJOIN(" "&amp;CHAR(9),TRUE,W80:X80),_xlfn.TEXTJOIN(" "&amp;CHAR(9),TRUE,Y80:Z80),_xlfn.TEXTJOIN(" "&amp;CHAR(9),TRUE,AA80:AB80),_xlfn.TEXTJOIN(" "&amp;CHAR(9),TRUE,AC80:AD80),_xlfn.TEXTJOIN(" "&amp;CHAR(9),TRUE,AE80:AF80),_xlfn.TEXTJOIN(" "&amp;CHAR(9),TRUE,AG80:AH80),_xlfn.TEXTJOIN(" "&amp;CHAR(9),TRUE,AI80:AJ80),_xlfn.TEXTJOIN(" "&amp;CHAR(9),TRUE,AK80:AL80),_xlfn.TEXTJOIN(" "&amp;CHAR(9),TRUE,AM80:AN80),_xlfn.TEXTJOIN(" "&amp;CHAR(9),TRUE,AO80:AP80),_xlfn.TEXTJOIN(" "&amp;CHAR(9),TRUE,AQ80:AR80),_xlfn.TEXTJOIN(" "&amp;CHAR(9),TRUE,AS80:AT80),_xlfn.TEXTJOIN(" "&amp;CHAR(9),TRUE,AU80:AV80),_xlfn.TEXTJOIN(" "&amp;CHAR(9),TRUE,AW80:AX80),_xlfn.TEXTJOIN(" "&amp;CHAR(9),TRUE,AY80:AZ80),_xlfn.TEXTJOIN(" "&amp;CHAR(9),TRUE,BA80:BB80),_xlfn.TEXTJOIN(" "&amp;CHAR(9),TRUE,BC80:BD80),_xlfn.TEXTJOIN(" "&amp;CHAR(9),TRUE,BE80:BF80),)</f>
        <v>Global Connector Technology 	USB4115-03-C_x000D_
ASSMANN WSW components GmbH 	AUSB1-DFN-HSR4_x000D_
Wurth Elektronik eiSos GmbH &amp; Co. KG 	632722110112</v>
      </c>
      <c r="I80" s="57" t="s">
        <v>356</v>
      </c>
      <c r="J80" s="58" t="s">
        <v>330</v>
      </c>
      <c r="K80" s="59" t="s">
        <v>381</v>
      </c>
      <c r="L80" s="55" t="s">
        <v>409</v>
      </c>
      <c r="M80" s="59" t="s">
        <v>349</v>
      </c>
      <c r="N80" s="58" t="s">
        <v>441</v>
      </c>
      <c r="O80" s="59"/>
      <c r="P80" s="58"/>
      <c r="Q80" s="59"/>
      <c r="R80" s="58"/>
      <c r="S80" s="59"/>
      <c r="T80" s="58"/>
      <c r="U80" s="59"/>
      <c r="V80" s="58"/>
      <c r="W80" s="59"/>
      <c r="X80" s="58"/>
      <c r="Y80" s="59"/>
      <c r="Z80" s="58"/>
      <c r="AA80" s="59"/>
      <c r="AB80" s="58"/>
      <c r="AC80" s="59"/>
      <c r="AD80" s="58"/>
      <c r="AE80" s="59"/>
      <c r="AF80" s="58"/>
      <c r="AG80" s="59"/>
      <c r="AH80" s="58"/>
      <c r="AI80" s="59"/>
      <c r="AJ80" s="58"/>
      <c r="AK80" s="59"/>
      <c r="AL80" s="58"/>
      <c r="AM80" s="59"/>
      <c r="AN80" s="58"/>
      <c r="AO80" s="59"/>
      <c r="AP80" s="58"/>
      <c r="AQ80" s="59"/>
      <c r="AR80" s="58"/>
      <c r="AS80" s="59"/>
      <c r="AT80" s="58"/>
      <c r="AU80" s="59"/>
      <c r="AV80" s="58"/>
      <c r="AW80" s="59"/>
      <c r="AX80" s="58"/>
      <c r="AY80" s="59"/>
      <c r="AZ80" s="58"/>
      <c r="BA80" s="59"/>
      <c r="BB80" s="58"/>
      <c r="BC80" s="59"/>
      <c r="BD80" s="58"/>
      <c r="BE80" s="59"/>
      <c r="BF80" s="58"/>
    </row>
    <row r="81" spans="1:58" s="60" customFormat="1" x14ac:dyDescent="0.2">
      <c r="A81" s="19">
        <f>ROW()-10</f>
        <v>71</v>
      </c>
      <c r="B81" s="19" t="s">
        <v>187</v>
      </c>
      <c r="C81" s="75">
        <v>4</v>
      </c>
      <c r="D81" s="84">
        <v>1</v>
      </c>
      <c r="E81" s="54" t="s">
        <v>261</v>
      </c>
      <c r="F81" s="55" t="s">
        <v>331</v>
      </c>
      <c r="G81" s="56" t="s">
        <v>336</v>
      </c>
      <c r="H81" s="55" t="str">
        <f>_xlfn.TEXTJOIN(CONCATENATE(CHAR(13),CHAR(10)),TRUE,_xlfn.TEXTJOIN(" "&amp;CHAR(9),TRUE,I81:J81),_xlfn.TEXTJOIN(" "&amp;CHAR(9),TRUE,K81:L81),_xlfn.TEXTJOIN(" "&amp;CHAR(9),TRUE,M81:N81),_xlfn.TEXTJOIN(" "&amp;CHAR(9),TRUE,O81:P81),_xlfn.TEXTJOIN(" "&amp;CHAR(9),TRUE,Q81:R81),_xlfn.TEXTJOIN(" "&amp;CHAR(9),TRUE,S81:T81),_xlfn.TEXTJOIN(" "&amp;CHAR(9),TRUE,U81:V81),_xlfn.TEXTJOIN(" "&amp;CHAR(9),TRUE,W81:X81),_xlfn.TEXTJOIN(" "&amp;CHAR(9),TRUE,Y81:Z81),_xlfn.TEXTJOIN(" "&amp;CHAR(9),TRUE,AA81:AB81),_xlfn.TEXTJOIN(" "&amp;CHAR(9),TRUE,AC81:AD81),_xlfn.TEXTJOIN(" "&amp;CHAR(9),TRUE,AE81:AF81),_xlfn.TEXTJOIN(" "&amp;CHAR(9),TRUE,AG81:AH81),_xlfn.TEXTJOIN(" "&amp;CHAR(9),TRUE,AI81:AJ81),_xlfn.TEXTJOIN(" "&amp;CHAR(9),TRUE,AK81:AL81),_xlfn.TEXTJOIN(" "&amp;CHAR(9),TRUE,AM81:AN81),_xlfn.TEXTJOIN(" "&amp;CHAR(9),TRUE,AO81:AP81),_xlfn.TEXTJOIN(" "&amp;CHAR(9),TRUE,AQ81:AR81),_xlfn.TEXTJOIN(" "&amp;CHAR(9),TRUE,AS81:AT81),_xlfn.TEXTJOIN(" "&amp;CHAR(9),TRUE,AU81:AV81),_xlfn.TEXTJOIN(" "&amp;CHAR(9),TRUE,AW81:AX81),_xlfn.TEXTJOIN(" "&amp;CHAR(9),TRUE,AY81:AZ81),_xlfn.TEXTJOIN(" "&amp;CHAR(9),TRUE,BA81:BB81),_xlfn.TEXTJOIN(" "&amp;CHAR(9),TRUE,BC81:BD81),_xlfn.TEXTJOIN(" "&amp;CHAR(9),TRUE,BE81:BF81),)</f>
        <v>Molex LLC 	430450212</v>
      </c>
      <c r="I81" s="57" t="s">
        <v>354</v>
      </c>
      <c r="J81" s="58" t="s">
        <v>331</v>
      </c>
      <c r="K81" s="59"/>
      <c r="L81" s="55"/>
      <c r="M81" s="59"/>
      <c r="N81" s="58"/>
      <c r="O81" s="59"/>
      <c r="P81" s="58"/>
      <c r="Q81" s="59"/>
      <c r="R81" s="58"/>
      <c r="S81" s="59"/>
      <c r="T81" s="58"/>
      <c r="U81" s="59"/>
      <c r="V81" s="58"/>
      <c r="W81" s="59"/>
      <c r="X81" s="58"/>
      <c r="Y81" s="59"/>
      <c r="Z81" s="58"/>
      <c r="AA81" s="59"/>
      <c r="AB81" s="58"/>
      <c r="AC81" s="59"/>
      <c r="AD81" s="58"/>
      <c r="AE81" s="59"/>
      <c r="AF81" s="58"/>
      <c r="AG81" s="59"/>
      <c r="AH81" s="58"/>
      <c r="AI81" s="59"/>
      <c r="AJ81" s="58"/>
      <c r="AK81" s="59"/>
      <c r="AL81" s="58"/>
      <c r="AM81" s="59"/>
      <c r="AN81" s="58"/>
      <c r="AO81" s="59"/>
      <c r="AP81" s="58"/>
      <c r="AQ81" s="59"/>
      <c r="AR81" s="58"/>
      <c r="AS81" s="59"/>
      <c r="AT81" s="58"/>
      <c r="AU81" s="59"/>
      <c r="AV81" s="58"/>
      <c r="AW81" s="59"/>
      <c r="AX81" s="58"/>
      <c r="AY81" s="59"/>
      <c r="AZ81" s="58"/>
      <c r="BA81" s="59"/>
      <c r="BB81" s="58"/>
      <c r="BC81" s="59"/>
      <c r="BD81" s="58"/>
      <c r="BE81" s="59"/>
      <c r="BF81" s="58"/>
    </row>
    <row r="82" spans="1:58" s="60" customFormat="1" ht="16.5" x14ac:dyDescent="0.2">
      <c r="A82" s="19">
        <f>ROW()-10</f>
        <v>72</v>
      </c>
      <c r="B82" s="19" t="s">
        <v>188</v>
      </c>
      <c r="C82" s="75">
        <v>11</v>
      </c>
      <c r="D82" s="84">
        <v>0</v>
      </c>
      <c r="E82" s="54" t="s">
        <v>262</v>
      </c>
      <c r="F82" s="55" t="s">
        <v>332</v>
      </c>
      <c r="G82" s="56" t="s">
        <v>336</v>
      </c>
      <c r="H82" s="55" t="str">
        <f>_xlfn.TEXTJOIN(CONCATENATE(CHAR(13),CHAR(10)),TRUE,_xlfn.TEXTJOIN(" "&amp;CHAR(9),TRUE,I82:J82),_xlfn.TEXTJOIN(" "&amp;CHAR(9),TRUE,K82:L82),_xlfn.TEXTJOIN(" "&amp;CHAR(9),TRUE,M82:N82),_xlfn.TEXTJOIN(" "&amp;CHAR(9),TRUE,O82:P82),_xlfn.TEXTJOIN(" "&amp;CHAR(9),TRUE,Q82:R82),_xlfn.TEXTJOIN(" "&amp;CHAR(9),TRUE,S82:T82),_xlfn.TEXTJOIN(" "&amp;CHAR(9),TRUE,U82:V82),_xlfn.TEXTJOIN(" "&amp;CHAR(9),TRUE,W82:X82),_xlfn.TEXTJOIN(" "&amp;CHAR(9),TRUE,Y82:Z82),_xlfn.TEXTJOIN(" "&amp;CHAR(9),TRUE,AA82:AB82),_xlfn.TEXTJOIN(" "&amp;CHAR(9),TRUE,AC82:AD82),_xlfn.TEXTJOIN(" "&amp;CHAR(9),TRUE,AE82:AF82),_xlfn.TEXTJOIN(" "&amp;CHAR(9),TRUE,AG82:AH82),_xlfn.TEXTJOIN(" "&amp;CHAR(9),TRUE,AI82:AJ82),_xlfn.TEXTJOIN(" "&amp;CHAR(9),TRUE,AK82:AL82),_xlfn.TEXTJOIN(" "&amp;CHAR(9),TRUE,AM82:AN82),_xlfn.TEXTJOIN(" "&amp;CHAR(9),TRUE,AO82:AP82),_xlfn.TEXTJOIN(" "&amp;CHAR(9),TRUE,AQ82:AR82),_xlfn.TEXTJOIN(" "&amp;CHAR(9),TRUE,AS82:AT82),_xlfn.TEXTJOIN(" "&amp;CHAR(9),TRUE,AU82:AV82),_xlfn.TEXTJOIN(" "&amp;CHAR(9),TRUE,AW82:AX82),_xlfn.TEXTJOIN(" "&amp;CHAR(9),TRUE,AY82:AZ82),_xlfn.TEXTJOIN(" "&amp;CHAR(9),TRUE,BA82:BB82),_xlfn.TEXTJOIN(" "&amp;CHAR(9),TRUE,BC82:BD82),_xlfn.TEXTJOIN(" "&amp;CHAR(9),TRUE,BE82:BF82),)</f>
        <v>Panasonic Industrial Devices 	AXT410124_x000D_
Panasonic Industrial Devices 	AXT4E1026</v>
      </c>
      <c r="I82" s="57" t="s">
        <v>342</v>
      </c>
      <c r="J82" s="58" t="s">
        <v>332</v>
      </c>
      <c r="K82" s="59" t="s">
        <v>342</v>
      </c>
      <c r="L82" s="55" t="s">
        <v>410</v>
      </c>
      <c r="M82" s="59"/>
      <c r="N82" s="58"/>
      <c r="O82" s="59"/>
      <c r="P82" s="58"/>
      <c r="Q82" s="59"/>
      <c r="R82" s="58"/>
      <c r="S82" s="59"/>
      <c r="T82" s="58"/>
      <c r="U82" s="59"/>
      <c r="V82" s="58"/>
      <c r="W82" s="59"/>
      <c r="X82" s="58"/>
      <c r="Y82" s="59"/>
      <c r="Z82" s="58"/>
      <c r="AA82" s="59"/>
      <c r="AB82" s="58"/>
      <c r="AC82" s="59"/>
      <c r="AD82" s="58"/>
      <c r="AE82" s="59"/>
      <c r="AF82" s="58"/>
      <c r="AG82" s="59"/>
      <c r="AH82" s="58"/>
      <c r="AI82" s="59"/>
      <c r="AJ82" s="58"/>
      <c r="AK82" s="59"/>
      <c r="AL82" s="58"/>
      <c r="AM82" s="59"/>
      <c r="AN82" s="58"/>
      <c r="AO82" s="59"/>
      <c r="AP82" s="58"/>
      <c r="AQ82" s="59"/>
      <c r="AR82" s="58"/>
      <c r="AS82" s="59"/>
      <c r="AT82" s="58"/>
      <c r="AU82" s="59"/>
      <c r="AV82" s="58"/>
      <c r="AW82" s="59"/>
      <c r="AX82" s="58"/>
      <c r="AY82" s="59"/>
      <c r="AZ82" s="58"/>
      <c r="BA82" s="59"/>
      <c r="BB82" s="58"/>
      <c r="BC82" s="59"/>
      <c r="BD82" s="58"/>
      <c r="BE82" s="59"/>
      <c r="BF82" s="58"/>
    </row>
    <row r="83" spans="1:58" s="60" customFormat="1" ht="17.25" thickBot="1" x14ac:dyDescent="0.25">
      <c r="A83" s="19">
        <f>ROW()-10</f>
        <v>73</v>
      </c>
      <c r="B83" s="19" t="s">
        <v>189</v>
      </c>
      <c r="C83" s="75">
        <v>7</v>
      </c>
      <c r="D83" s="84">
        <v>2</v>
      </c>
      <c r="E83" s="54" t="s">
        <v>263</v>
      </c>
      <c r="F83" s="55" t="s">
        <v>333</v>
      </c>
      <c r="G83" s="56" t="s">
        <v>336</v>
      </c>
      <c r="H83" s="55" t="str">
        <f>_xlfn.TEXTJOIN(CONCATENATE(CHAR(13),CHAR(10)),TRUE,_xlfn.TEXTJOIN(" "&amp;CHAR(9),TRUE,I83:J83),_xlfn.TEXTJOIN(" "&amp;CHAR(9),TRUE,K83:L83),_xlfn.TEXTJOIN(" "&amp;CHAR(9),TRUE,M83:N83),_xlfn.TEXTJOIN(" "&amp;CHAR(9),TRUE,O83:P83),_xlfn.TEXTJOIN(" "&amp;CHAR(9),TRUE,Q83:R83),_xlfn.TEXTJOIN(" "&amp;CHAR(9),TRUE,S83:T83),_xlfn.TEXTJOIN(" "&amp;CHAR(9),TRUE,U83:V83),_xlfn.TEXTJOIN(" "&amp;CHAR(9),TRUE,W83:X83),_xlfn.TEXTJOIN(" "&amp;CHAR(9),TRUE,Y83:Z83),_xlfn.TEXTJOIN(" "&amp;CHAR(9),TRUE,AA83:AB83),_xlfn.TEXTJOIN(" "&amp;CHAR(9),TRUE,AC83:AD83),_xlfn.TEXTJOIN(" "&amp;CHAR(9),TRUE,AE83:AF83),_xlfn.TEXTJOIN(" "&amp;CHAR(9),TRUE,AG83:AH83),_xlfn.TEXTJOIN(" "&amp;CHAR(9),TRUE,AI83:AJ83),_xlfn.TEXTJOIN(" "&amp;CHAR(9),TRUE,AK83:AL83),_xlfn.TEXTJOIN(" "&amp;CHAR(9),TRUE,AM83:AN83),_xlfn.TEXTJOIN(" "&amp;CHAR(9),TRUE,AO83:AP83),_xlfn.TEXTJOIN(" "&amp;CHAR(9),TRUE,AQ83:AR83),_xlfn.TEXTJOIN(" "&amp;CHAR(9),TRUE,AS83:AT83),_xlfn.TEXTJOIN(" "&amp;CHAR(9),TRUE,AU83:AV83),_xlfn.TEXTJOIN(" "&amp;CHAR(9),TRUE,AW83:AX83),_xlfn.TEXTJOIN(" "&amp;CHAR(9),TRUE,AY83:AZ83),_xlfn.TEXTJOIN(" "&amp;CHAR(9),TRUE,BA83:BB83),_xlfn.TEXTJOIN(" "&amp;CHAR(9),TRUE,BC83:BD83),_xlfn.TEXTJOIN(" "&amp;CHAR(9),TRUE,BE83:BF83),)</f>
        <v>Panasonic Industrial Devices 	AXF5G6012</v>
      </c>
      <c r="I83" s="57" t="s">
        <v>342</v>
      </c>
      <c r="J83" s="58" t="s">
        <v>333</v>
      </c>
      <c r="K83" s="59"/>
      <c r="L83" s="55"/>
      <c r="M83" s="59"/>
      <c r="N83" s="58"/>
      <c r="O83" s="59"/>
      <c r="P83" s="58"/>
      <c r="Q83" s="59"/>
      <c r="R83" s="58"/>
      <c r="S83" s="59"/>
      <c r="T83" s="58"/>
      <c r="U83" s="59"/>
      <c r="V83" s="58"/>
      <c r="W83" s="59"/>
      <c r="X83" s="58"/>
      <c r="Y83" s="59"/>
      <c r="Z83" s="58"/>
      <c r="AA83" s="59"/>
      <c r="AB83" s="58"/>
      <c r="AC83" s="59"/>
      <c r="AD83" s="58"/>
      <c r="AE83" s="59"/>
      <c r="AF83" s="58"/>
      <c r="AG83" s="59"/>
      <c r="AH83" s="58"/>
      <c r="AI83" s="59"/>
      <c r="AJ83" s="58"/>
      <c r="AK83" s="59"/>
      <c r="AL83" s="58"/>
      <c r="AM83" s="59"/>
      <c r="AN83" s="58"/>
      <c r="AO83" s="59"/>
      <c r="AP83" s="58"/>
      <c r="AQ83" s="59"/>
      <c r="AR83" s="58"/>
      <c r="AS83" s="59"/>
      <c r="AT83" s="58"/>
      <c r="AU83" s="59"/>
      <c r="AV83" s="58"/>
      <c r="AW83" s="59"/>
      <c r="AX83" s="58"/>
      <c r="AY83" s="59"/>
      <c r="AZ83" s="58"/>
      <c r="BA83" s="59"/>
      <c r="BB83" s="58"/>
      <c r="BC83" s="59"/>
      <c r="BD83" s="58"/>
      <c r="BE83" s="59"/>
      <c r="BF83" s="58"/>
    </row>
    <row r="84" spans="1:58" x14ac:dyDescent="0.15">
      <c r="A84" s="20"/>
      <c r="B84" s="20"/>
      <c r="C84" s="76"/>
      <c r="D84" s="86"/>
      <c r="E84" s="65"/>
      <c r="F84" s="65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7"/>
      <c r="AS84" s="67"/>
      <c r="AT84" s="67"/>
      <c r="AU84" s="67"/>
      <c r="AV84" s="67"/>
      <c r="AW84" s="67"/>
      <c r="AX84" s="67"/>
      <c r="AY84" s="67"/>
      <c r="AZ84" s="67"/>
      <c r="BA84" s="67"/>
      <c r="BB84" s="67"/>
      <c r="BC84" s="67"/>
      <c r="BD84" s="67"/>
      <c r="BE84" s="67"/>
      <c r="BF84" s="67"/>
    </row>
  </sheetData>
  <mergeCells count="26">
    <mergeCell ref="AA8:AB8"/>
    <mergeCell ref="H4:H7"/>
    <mergeCell ref="Y8:Z8"/>
    <mergeCell ref="I8:J8"/>
    <mergeCell ref="K8:L8"/>
    <mergeCell ref="M8:N8"/>
    <mergeCell ref="O8:P8"/>
    <mergeCell ref="Q8:R8"/>
    <mergeCell ref="S8:T8"/>
    <mergeCell ref="U8:V8"/>
    <mergeCell ref="W8:X8"/>
    <mergeCell ref="AC8:AD8"/>
    <mergeCell ref="AE8:AF8"/>
    <mergeCell ref="AG8:AH8"/>
    <mergeCell ref="AI8:AJ8"/>
    <mergeCell ref="AK8:AL8"/>
    <mergeCell ref="AM8:AN8"/>
    <mergeCell ref="AO8:AP8"/>
    <mergeCell ref="AQ8:AR8"/>
    <mergeCell ref="AS8:AT8"/>
    <mergeCell ref="AU8:AV8"/>
    <mergeCell ref="AW8:AX8"/>
    <mergeCell ref="AY8:AZ8"/>
    <mergeCell ref="BA8:BB8"/>
    <mergeCell ref="BC8:BD8"/>
    <mergeCell ref="BE8:BF8"/>
  </mergeCells>
  <phoneticPr fontId="0" type="noConversion"/>
  <conditionalFormatting sqref="A10:BF10">
    <cfRule type="expression" dxfId="5" priority="1">
      <formula>$D10=0</formula>
    </cfRule>
    <cfRule type="expression" dxfId="4" priority="2">
      <formula>$G10="Single"</formula>
    </cfRule>
  </conditionalFormatting>
  <conditionalFormatting sqref="A12:BF83">
    <cfRule type="expression" dxfId="3" priority="4">
      <formula>$D12=0</formula>
    </cfRule>
    <cfRule type="expression" dxfId="2" priority="5">
      <formula>$G12="Single"</formula>
    </cfRule>
  </conditionalFormatting>
  <conditionalFormatting sqref="H10:BF10">
    <cfRule type="expression" dxfId="1" priority="3">
      <formula>$G10="Free"</formula>
    </cfRule>
  </conditionalFormatting>
  <conditionalFormatting sqref="H12:BF83">
    <cfRule type="expression" dxfId="0" priority="6">
      <formula>$G12="Free"</formula>
    </cfRule>
  </conditionalFormatting>
  <pageMargins left="0.43307086614173229" right="0.43307086614173229" top="0.98425196850393704" bottom="0.98425196850393704" header="0.51181102362204722" footer="0.51181102362204722"/>
  <pageSetup paperSize="8" pageOrder="overThenDown" orientation="landscape" verticalDpi="300" r:id="rId1"/>
  <headerFooter alignWithMargins="0">
    <oddFooter>&amp;LThis document was electronically released.&amp;C© maxon. All rights reserved&amp;RPage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9"/>
  <sheetViews>
    <sheetView workbookViewId="0"/>
  </sheetViews>
  <sheetFormatPr baseColWidth="10" defaultColWidth="9.140625" defaultRowHeight="12.75" x14ac:dyDescent="0.2"/>
  <cols>
    <col min="1" max="1" width="30.28515625" style="4" customWidth="1"/>
    <col min="2" max="2" width="108.5703125" style="4" customWidth="1"/>
  </cols>
  <sheetData>
    <row r="1" spans="1:2" s="3" customFormat="1" ht="17.25" customHeight="1" x14ac:dyDescent="0.2">
      <c r="A1" s="14" t="s">
        <v>2</v>
      </c>
      <c r="B1" s="94" t="s">
        <v>521</v>
      </c>
    </row>
    <row r="2" spans="1:2" s="3" customFormat="1" ht="17.25" customHeight="1" x14ac:dyDescent="0.2">
      <c r="A2" s="14" t="s">
        <v>1</v>
      </c>
      <c r="B2" s="94" t="s">
        <v>522</v>
      </c>
    </row>
    <row r="3" spans="1:2" s="3" customFormat="1" ht="17.25" customHeight="1" x14ac:dyDescent="0.2">
      <c r="A3" s="14" t="s">
        <v>48</v>
      </c>
      <c r="B3" s="95" t="s">
        <v>523</v>
      </c>
    </row>
    <row r="4" spans="1:2" s="3" customFormat="1" ht="17.25" customHeight="1" x14ac:dyDescent="0.2">
      <c r="A4" s="14" t="s">
        <v>49</v>
      </c>
      <c r="B4" s="95" t="s">
        <v>524</v>
      </c>
    </row>
    <row r="5" spans="1:2" s="3" customFormat="1" ht="17.25" customHeight="1" x14ac:dyDescent="0.2">
      <c r="A5" s="14" t="s">
        <v>3</v>
      </c>
      <c r="B5" s="94" t="s">
        <v>525</v>
      </c>
    </row>
    <row r="6" spans="1:2" s="3" customFormat="1" ht="17.25" customHeight="1" x14ac:dyDescent="0.2">
      <c r="A6" s="14" t="s">
        <v>4</v>
      </c>
      <c r="B6" s="94" t="s">
        <v>526</v>
      </c>
    </row>
    <row r="7" spans="1:2" s="3" customFormat="1" ht="17.25" customHeight="1" x14ac:dyDescent="0.2">
      <c r="A7" s="14" t="s">
        <v>0</v>
      </c>
      <c r="B7" s="94" t="s">
        <v>527</v>
      </c>
    </row>
    <row r="8" spans="1:2" s="3" customFormat="1" ht="17.25" customHeight="1" x14ac:dyDescent="0.2">
      <c r="A8" s="14" t="s">
        <v>5</v>
      </c>
      <c r="B8" s="94" t="s">
        <v>528</v>
      </c>
    </row>
    <row r="9" spans="1:2" s="3" customFormat="1" ht="17.25" customHeight="1" x14ac:dyDescent="0.2">
      <c r="A9" s="14" t="s">
        <v>6</v>
      </c>
      <c r="B9" s="94" t="s">
        <v>529</v>
      </c>
    </row>
    <row r="10" spans="1:2" s="3" customFormat="1" ht="17.25" customHeight="1" x14ac:dyDescent="0.2">
      <c r="A10" s="14" t="s">
        <v>7</v>
      </c>
      <c r="B10" s="94" t="s">
        <v>530</v>
      </c>
    </row>
    <row r="11" spans="1:2" s="3" customFormat="1" ht="17.25" customHeight="1" x14ac:dyDescent="0.2">
      <c r="A11" s="14" t="s">
        <v>118</v>
      </c>
      <c r="B11" s="94" t="s">
        <v>531</v>
      </c>
    </row>
    <row r="12" spans="1:2" s="3" customFormat="1" ht="17.25" customHeight="1" x14ac:dyDescent="0.2">
      <c r="A12" s="14" t="s">
        <v>8</v>
      </c>
      <c r="B12" s="94" t="s">
        <v>532</v>
      </c>
    </row>
    <row r="13" spans="1:2" s="3" customFormat="1" ht="17.25" customHeight="1" x14ac:dyDescent="0.2">
      <c r="A13" s="14" t="s">
        <v>9</v>
      </c>
      <c r="B13" s="94" t="s">
        <v>533</v>
      </c>
    </row>
    <row r="14" spans="1:2" s="3" customFormat="1" ht="17.25" customHeight="1" x14ac:dyDescent="0.2">
      <c r="A14" s="14" t="s">
        <v>10</v>
      </c>
      <c r="B14" s="94" t="s">
        <v>532</v>
      </c>
    </row>
    <row r="15" spans="1:2" s="3" customFormat="1" ht="17.25" customHeight="1" x14ac:dyDescent="0.2">
      <c r="A15" s="14" t="s">
        <v>11</v>
      </c>
      <c r="B15" s="94" t="s">
        <v>534</v>
      </c>
    </row>
    <row r="16" spans="1:2" s="3" customFormat="1" ht="17.25" customHeight="1" x14ac:dyDescent="0.2">
      <c r="A16" s="14" t="s">
        <v>61</v>
      </c>
      <c r="B16" s="94" t="s">
        <v>535</v>
      </c>
    </row>
    <row r="17" spans="1:2" s="3" customFormat="1" ht="17.25" customHeight="1" x14ac:dyDescent="0.2">
      <c r="A17" s="14" t="s">
        <v>56</v>
      </c>
      <c r="B17" s="94" t="s">
        <v>536</v>
      </c>
    </row>
    <row r="18" spans="1:2" s="3" customFormat="1" ht="17.25" customHeight="1" x14ac:dyDescent="0.2">
      <c r="A18" s="14" t="s">
        <v>59</v>
      </c>
      <c r="B18" s="15" t="s">
        <v>52</v>
      </c>
    </row>
    <row r="19" spans="1:2" s="3" customFormat="1" ht="17.25" customHeight="1" thickBot="1" x14ac:dyDescent="0.25">
      <c r="A19" s="16" t="s">
        <v>60</v>
      </c>
      <c r="B19" s="32" t="s">
        <v>115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Manufacturing</vt:lpstr>
      <vt:lpstr>Project Information</vt:lpstr>
      <vt:lpstr>Manufacturing!Druckbereich</vt:lpstr>
      <vt:lpstr>Manufacturing!Drucktitel</vt:lpstr>
      <vt:lpstr>IFS_DOCUMENT_NUMBER</vt:lpstr>
      <vt:lpstr>IFS_DOCUMENT_REVISION</vt:lpstr>
    </vt:vector>
  </TitlesOfParts>
  <Company>maxon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Christian.Burri@maxongroup.com</dc:creator>
  <cp:lastModifiedBy>Burri, Christian</cp:lastModifiedBy>
  <cp:lastPrinted>2025-01-06T06:59:52Z</cp:lastPrinted>
  <dcterms:created xsi:type="dcterms:W3CDTF">2000-10-27T00:30:29Z</dcterms:created>
  <dcterms:modified xsi:type="dcterms:W3CDTF">2026-05-27T04:33:27Z</dcterms:modified>
</cp:coreProperties>
</file>